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IKaveckas\Downloads\"/>
    </mc:Choice>
  </mc:AlternateContent>
  <xr:revisionPtr revIDLastSave="0" documentId="13_ncr:1_{A4FDE3E0-D1BB-4E98-B7CE-765DE80AEF18}" xr6:coauthVersionLast="47" xr6:coauthVersionMax="47" xr10:uidLastSave="{00000000-0000-0000-0000-000000000000}"/>
  <bookViews>
    <workbookView xWindow="25695" yWindow="0" windowWidth="26010" windowHeight="20985" xr2:uid="{C1A3846F-256C-4F98-B268-0943DB0F3D36}"/>
  </bookViews>
  <sheets>
    <sheet name="1. Susisiekimas" sheetId="1" r:id="rId1"/>
    <sheet name="2. Melioracija" sheetId="5" r:id="rId2"/>
    <sheet name="3. Apšvietimas" sheetId="2" r:id="rId3"/>
    <sheet name="SANTRAUKA" sheetId="3" r:id="rId4"/>
    <sheet name="DKŽ priedas dėl atliekų"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5" l="1"/>
  <c r="G18" i="5"/>
  <c r="G16" i="5"/>
  <c r="G15" i="5"/>
  <c r="G14" i="5"/>
  <c r="G13" i="5"/>
  <c r="G12" i="5"/>
  <c r="G11" i="5"/>
  <c r="G10" i="5"/>
  <c r="G9" i="5"/>
  <c r="G8" i="5"/>
  <c r="G7" i="5"/>
  <c r="G6" i="5"/>
  <c r="G5" i="5"/>
  <c r="G127" i="1"/>
  <c r="G118" i="1"/>
  <c r="G119" i="1"/>
  <c r="G120" i="1"/>
  <c r="G121" i="1"/>
  <c r="G101" i="1"/>
  <c r="G102" i="1"/>
  <c r="G103" i="1"/>
  <c r="G104" i="1"/>
  <c r="G105" i="1"/>
  <c r="G106" i="1"/>
  <c r="G107" i="1"/>
  <c r="G108" i="1"/>
  <c r="G109" i="1"/>
  <c r="G110" i="1"/>
  <c r="G88" i="1"/>
  <c r="G89" i="1"/>
  <c r="G90" i="1"/>
  <c r="G91" i="1"/>
  <c r="G92" i="1"/>
  <c r="G43" i="1"/>
  <c r="G44" i="1"/>
  <c r="G45" i="1"/>
  <c r="G46" i="1"/>
  <c r="G47" i="1"/>
  <c r="G48" i="1"/>
  <c r="G49" i="1"/>
  <c r="G50" i="1"/>
  <c r="G51" i="1"/>
  <c r="G115" i="1"/>
  <c r="G66" i="1"/>
  <c r="G61" i="1"/>
  <c r="G41" i="1"/>
  <c r="G33" i="1"/>
  <c r="G22" i="1"/>
  <c r="G7" i="1"/>
  <c r="G128" i="1"/>
  <c r="G125" i="1"/>
  <c r="G124" i="1"/>
  <c r="G123" i="1"/>
  <c r="G122" i="1"/>
  <c r="G117" i="1"/>
  <c r="G116" i="1"/>
  <c r="G113" i="1"/>
  <c r="G112" i="1"/>
  <c r="G111" i="1"/>
  <c r="G100" i="1"/>
  <c r="G99" i="1"/>
  <c r="G98" i="1"/>
  <c r="G95" i="1"/>
  <c r="G94" i="1"/>
  <c r="G93" i="1"/>
  <c r="G87" i="1"/>
  <c r="G86" i="1"/>
  <c r="G83" i="1"/>
  <c r="G82" i="1"/>
  <c r="G81" i="1"/>
  <c r="G80" i="1"/>
  <c r="G77" i="1"/>
  <c r="G76" i="1"/>
  <c r="G75" i="1"/>
  <c r="G74" i="1"/>
  <c r="G73" i="1"/>
  <c r="G72" i="1"/>
  <c r="G70" i="1"/>
  <c r="G69" i="1"/>
  <c r="G68" i="1"/>
  <c r="G67" i="1"/>
  <c r="G64" i="1"/>
  <c r="G63" i="1"/>
  <c r="G62" i="1"/>
  <c r="G59" i="1"/>
  <c r="G58" i="1"/>
  <c r="G57" i="1"/>
  <c r="G56" i="1"/>
  <c r="G55" i="1"/>
  <c r="G54" i="1"/>
  <c r="G52" i="1"/>
  <c r="G42" i="1"/>
  <c r="G39" i="1"/>
  <c r="G38" i="1"/>
  <c r="G37" i="1"/>
  <c r="G36" i="1"/>
  <c r="G35" i="1"/>
  <c r="G34" i="1"/>
  <c r="G31" i="1"/>
  <c r="G30" i="1"/>
  <c r="G29" i="1"/>
  <c r="G28" i="1"/>
  <c r="G27" i="1"/>
  <c r="G26" i="1"/>
  <c r="G24" i="1"/>
  <c r="G21" i="1"/>
  <c r="G20" i="1"/>
  <c r="G19" i="1"/>
  <c r="G18" i="1"/>
  <c r="G17" i="1"/>
  <c r="G16" i="1"/>
  <c r="G13" i="1"/>
  <c r="G12" i="1"/>
  <c r="G11" i="1"/>
  <c r="G10" i="1"/>
  <c r="G9" i="1"/>
  <c r="G8" i="1"/>
  <c r="G5" i="1"/>
  <c r="G20" i="2"/>
  <c r="G19" i="2"/>
  <c r="G18" i="2"/>
  <c r="G17" i="2"/>
  <c r="G16" i="2"/>
  <c r="G15" i="2"/>
  <c r="G14" i="2"/>
  <c r="G13" i="2"/>
  <c r="G12" i="2"/>
  <c r="G11" i="2"/>
  <c r="G10" i="2"/>
  <c r="G9" i="2"/>
  <c r="G8" i="2"/>
  <c r="G7" i="2"/>
  <c r="G6" i="2"/>
  <c r="G5" i="2"/>
  <c r="G19" i="5" l="1"/>
  <c r="C5" i="3" s="1"/>
  <c r="G14" i="1"/>
  <c r="G96" i="1"/>
  <c r="G84" i="1"/>
  <c r="G15" i="1"/>
  <c r="G79" i="1"/>
  <c r="G6" i="1"/>
  <c r="G40" i="1"/>
  <c r="G65" i="1"/>
  <c r="G126" i="1"/>
  <c r="G23" i="1"/>
  <c r="G53" i="1"/>
  <c r="G71" i="1"/>
  <c r="G85" i="1"/>
  <c r="G78" i="1"/>
  <c r="G25" i="1"/>
  <c r="G97" i="1"/>
  <c r="G32" i="1"/>
  <c r="G60" i="1"/>
  <c r="G114" i="1"/>
  <c r="G21" i="2"/>
  <c r="C6" i="3" s="1"/>
  <c r="G129" i="1" l="1"/>
  <c r="C4" i="3" l="1"/>
  <c r="C7" i="3" s="1"/>
</calcChain>
</file>

<file path=xl/sharedStrings.xml><?xml version="1.0" encoding="utf-8"?>
<sst xmlns="http://schemas.openxmlformats.org/spreadsheetml/2006/main" count="661" uniqueCount="314">
  <si>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</si>
  <si>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</si>
  <si>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</si>
  <si>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</si>
  <si>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</si>
  <si>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</si>
  <si>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Rangovas)</t>
    </r>
  </si>
  <si>
    <t>Iš viso, Eur be PVM</t>
  </si>
  <si>
    <t>1. Paruošiamieji darbai</t>
  </si>
  <si>
    <t>1.1</t>
  </si>
  <si>
    <t>Geodezinis trasos nužymėjimas</t>
  </si>
  <si>
    <t>km</t>
  </si>
  <si>
    <t>1.2</t>
  </si>
  <si>
    <t>1.3</t>
  </si>
  <si>
    <t>vnt.</t>
  </si>
  <si>
    <t>1.4</t>
  </si>
  <si>
    <t>1.5</t>
  </si>
  <si>
    <t>kompl.</t>
  </si>
  <si>
    <t>1.6</t>
  </si>
  <si>
    <t>1.7</t>
  </si>
  <si>
    <t>1.8</t>
  </si>
  <si>
    <t>1.9</t>
  </si>
  <si>
    <t>t</t>
  </si>
  <si>
    <t>1.10</t>
  </si>
  <si>
    <t>1.11</t>
  </si>
  <si>
    <t>m</t>
  </si>
  <si>
    <t>1.12</t>
  </si>
  <si>
    <t>1.13</t>
  </si>
  <si>
    <t>1.14</t>
  </si>
  <si>
    <t>1.15</t>
  </si>
  <si>
    <t>1.16</t>
  </si>
  <si>
    <t>1.17</t>
  </si>
  <si>
    <t>1.18</t>
  </si>
  <si>
    <t>1.19</t>
  </si>
  <si>
    <t>1.20</t>
  </si>
  <si>
    <t>1.21</t>
  </si>
  <si>
    <t>2. Žemės darbai</t>
  </si>
  <si>
    <t>2.1</t>
  </si>
  <si>
    <t>m3</t>
  </si>
  <si>
    <t>2.2</t>
  </si>
  <si>
    <t>2.3</t>
  </si>
  <si>
    <t>2.4</t>
  </si>
  <si>
    <t>2.5</t>
  </si>
  <si>
    <t>2.6</t>
  </si>
  <si>
    <t>2.7</t>
  </si>
  <si>
    <t>2.8</t>
  </si>
  <si>
    <t>2.9</t>
  </si>
  <si>
    <t>m2</t>
  </si>
  <si>
    <t>2.10</t>
  </si>
  <si>
    <t>2.11</t>
  </si>
  <si>
    <t>2.12</t>
  </si>
  <si>
    <t>2.13</t>
  </si>
  <si>
    <t>2.14</t>
  </si>
  <si>
    <t>2.15</t>
  </si>
  <si>
    <t>2.16</t>
  </si>
  <si>
    <t>2.17</t>
  </si>
  <si>
    <t>2.18</t>
  </si>
  <si>
    <t>2.19</t>
  </si>
  <si>
    <t>2.20</t>
  </si>
  <si>
    <t>2.21</t>
  </si>
  <si>
    <t>2.22</t>
  </si>
  <si>
    <t>7.1</t>
  </si>
  <si>
    <t>7.2</t>
  </si>
  <si>
    <t>7.3</t>
  </si>
  <si>
    <t>7.4</t>
  </si>
  <si>
    <t>7.5</t>
  </si>
  <si>
    <t>7.6</t>
  </si>
  <si>
    <t>7.7</t>
  </si>
  <si>
    <t>8.1</t>
  </si>
  <si>
    <t>8.2</t>
  </si>
  <si>
    <t>8.3</t>
  </si>
  <si>
    <t>8.4</t>
  </si>
  <si>
    <t>8.5</t>
  </si>
  <si>
    <t>8.6</t>
  </si>
  <si>
    <t>8.7</t>
  </si>
  <si>
    <t>8.8</t>
  </si>
  <si>
    <t>IŠ VISO ŽINIARAŠTYJE 1, EUR BE PVM</t>
  </si>
  <si>
    <r>
      <t xml:space="preserve">Vieneto kaina, Eur be PVM  </t>
    </r>
    <r>
      <rPr>
        <b/>
        <sz val="11"/>
        <color rgb="FFFF0000"/>
        <rFont val="Times New Roman"/>
        <family val="1"/>
        <charset val="186"/>
      </rPr>
      <t>(pildo Rangovas)</t>
    </r>
  </si>
  <si>
    <t>IŠ VISO ŽINIARAŠTYJE 2, EUR BE PVM</t>
  </si>
  <si>
    <t>DARBŲ KIEKIŲ ŽINIARAŠČIŲ SANTRAUKA</t>
  </si>
  <si>
    <t>Darbų kiekių žiniaraščio Nr.</t>
  </si>
  <si>
    <t>Žiniaraščio pavadinimas</t>
  </si>
  <si>
    <t>Vertė, EUR be PVM</t>
  </si>
  <si>
    <t>Susisiekimo dalis</t>
  </si>
  <si>
    <t>Elektrotechnikos dalis. Apšvietimas</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</si>
  <si>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</si>
  <si>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</si>
  <si>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</si>
  <si>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</si>
  <si>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</si>
  <si>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</si>
  <si>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</si>
  <si>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Asfaltbetonio dangos nufrezavimas arba išlaužimas ir dangos pjovimas diskiniu pjūklu 32 m (kelio)</t>
  </si>
  <si>
    <t>Naudoto asfalto granulių pakrovimas ir išvežimas į sandėliavimo aikštelę antriniam panaudojimui rangovo pasirinktu atstumu</t>
  </si>
  <si>
    <t>Asfaltbetonio dangos nufrezavimas arba išlaužimas ir dangos pjovimas diskiniu pjūklu 20 m (tako)</t>
  </si>
  <si>
    <t>Naudoto asfalto granulių pakrovimas ir išvežimas į sandėliavimo aikštelę antriniam panaudojimui rangovo pasirinktu atstumu (tako)</t>
  </si>
  <si>
    <t>Asfaltbetonio dangos nufrezavimas arba išlaužimas (nuovažų)</t>
  </si>
  <si>
    <t>Naudoto asfalto granulių pakrovimas ir išvežimas į sandėliavimo aikštelę antriniam panaudojimui rangovo pasirinktu atstumu (nuovažų)</t>
  </si>
  <si>
    <t>Betoninių plytelių/trinkelių dangos išardymas ir išvežimas rangovo pasirinktu atstumu</t>
  </si>
  <si>
    <t>Betoninių perono plokščių dangos išardymas ir išvežimas rangovo pasirinktu atstumu</t>
  </si>
  <si>
    <t>Esamų betoninių kelio bortų bei betono pagrindo po bortais išardymas ir išvežimas rangovo pasirinktu atstumu</t>
  </si>
  <si>
    <t>Esamų betoninių vejos bortų bei betono pagrindo po bortais išardymas ir išvežimas rangovo pasirinktu atstumu</t>
  </si>
  <si>
    <t>Esamų suoliukų išardymas ir išvežimas į užsakovo nurodytą vietą</t>
  </si>
  <si>
    <t>Esamų šiukšlių dėžių išardymas ir išvežimas į užsakovo nurodytą vietą</t>
  </si>
  <si>
    <t>Esamų keleivių paviljonų išardymas ir išvežimas į užsakovo nurodytą vietą</t>
  </si>
  <si>
    <t>Esamų signalinių stulpelių išardymas ir išvežimas į užsakovo nurodytą vietą</t>
  </si>
  <si>
    <t>Esamų kelio ženklų skydų demontavimas ir sandėliavimas (perstatomi skydai)</t>
  </si>
  <si>
    <t>Esamų kelio ženklų skydų demontavimas ir sandėliavimas (perstatomi skydai nuo dvistiebių)</t>
  </si>
  <si>
    <t>Esamų kelio ženklų skydų demontavimas ir išvežimas į užsakovo nurodytą vietą (nuo vienstiebių)</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</si>
  <si>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</si>
  <si>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</si>
  <si>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plastikinių pralaidų išardymas ir išvežimas rangovo pasirinktu atstumu</t>
  </si>
  <si>
    <t>2.23</t>
  </si>
  <si>
    <t>2.24</t>
  </si>
  <si>
    <t>2.25</t>
  </si>
  <si>
    <t>2.26</t>
  </si>
  <si>
    <t>2.27</t>
  </si>
  <si>
    <t>Dirvožemio pašalinimas, išvežimas į laikiną sandėliavimo aikštelę rangovo pasirinktu atstumu</t>
  </si>
  <si>
    <t>Dirvožemio atvežimas iš laikinos sandėliavimo aikštelės šlaitų, ir pakelės plotų tvirtinimui</t>
  </si>
  <si>
    <t>Dirvožemio atvežimas iš laikinos sandėliavimo aikštelės kelkraščių įrengimui</t>
  </si>
  <si>
    <t>Dirvožemio pašalinimas ir išvežimas rangovo pasirinktu atstumu (perteklinio)</t>
  </si>
  <si>
    <t>Grunto kasimas, pakrovimas ir išvežimas rangovo pasirinktu atstumu į sandėliavimo aikštelę (ŽS)</t>
  </si>
  <si>
    <t>Žemės sankasos įrengimas, panaudojant esamą gruntą iš iškasų (platinimuose ir OH pakeitimui)</t>
  </si>
  <si>
    <t>Grunto kasimas, pakrovimas ir išvežimas rangovo pasirinktu atstumu (perteklinio)</t>
  </si>
  <si>
    <t>Grunto kasimas, pakrovimas ir išvežimas rangovo pasirinktu atstumu į sandėliavimo aikštelę (grunto kasimas iki OH)</t>
  </si>
  <si>
    <t>Grunto kasimas, pakrovimas ir išvežimas rangovo pasirinktu atstumu (OH gruntai)</t>
  </si>
  <si>
    <t>Žemės sankasos įrengimas, panaudojant esamą gruntą iš iškasų (virš OH iki ŽS)</t>
  </si>
  <si>
    <t>Grunto kasimas, pakrovimas ir išvežimas rangovo pasirinktu atstumu į sandėliavimo aikštelę (purūs gruntai)</t>
  </si>
  <si>
    <t>Žemės sankasos įrengimas, panaudojant esamą gruntą iš iškasų (purūs gruntai)</t>
  </si>
  <si>
    <t>Pakopų įrengimas šlaituose ir sutankinimas</t>
  </si>
  <si>
    <t>Žemės sankasos planiravimas ir tankinimas</t>
  </si>
  <si>
    <t>Gruntų sustiprinimas (GS, h=0,20 m)</t>
  </si>
  <si>
    <t>Šlaitų ir pakelės plotų planiravimas ir sutvirtinimas, žole apželdinant dirvožemio sluoksnį (h=0,10 m)</t>
  </si>
  <si>
    <t>Griovių tvirtinimas (užpildas, h=0,10 m)</t>
  </si>
  <si>
    <t>Griovių tvirtinimas (skalda, h=0,10 m)</t>
  </si>
  <si>
    <t>Griovio šlaito tvirtinimas (bet. ažūrinės trinkelės) ir atrėmimo blokas L=63 m</t>
  </si>
  <si>
    <t>Griovio šlaito tvirtinimas (vandens latakas iš lauko akmenų)</t>
  </si>
  <si>
    <t>Grunto kasimas, pakrovimas ir išvežimas rangovo pasirinktu atstumu (perteklinio) drenažo įrengimui</t>
  </si>
  <si>
    <t xml:space="preserve">Drenažo apžiūros šulinėlio įrengimas (plastikinis, Ø315 mm) </t>
  </si>
  <si>
    <t>Atskiriamųjų geosintetinių medžiagų įrengimas drenažui</t>
  </si>
  <si>
    <t>Drenažo įrengimas (plastikinis perforuotas, įsuktas į geosintetinę medžiagą, Ø ≥100 mm)</t>
  </si>
  <si>
    <t xml:space="preserve">Pagrindo virš drenažo vamzdžio įrengimas (skaldelė fr. 11/16) </t>
  </si>
  <si>
    <t>Šalčiui nejautrių medžiagų sluoksnio įrengimas virš drenažo</t>
  </si>
  <si>
    <t>Griovių tvirtinimas prie drenažo žiočių (bet. P-1 blokai) ir ištekėjimo blokas 1 vnt.</t>
  </si>
  <si>
    <t>3.1 Kelio dangos konstrukcija (A variantas)</t>
  </si>
  <si>
    <t>3.1.1</t>
  </si>
  <si>
    <t>3.1.2</t>
  </si>
  <si>
    <t>3.1.3</t>
  </si>
  <si>
    <t>3.1.4</t>
  </si>
  <si>
    <t>3.1.5</t>
  </si>
  <si>
    <t>3.1.6</t>
  </si>
  <si>
    <t>3.1.7</t>
  </si>
  <si>
    <t>3.1.8</t>
  </si>
  <si>
    <t>3.1.9</t>
  </si>
  <si>
    <t>Šalčiui nejautrių medžiagų sluoksnio įrengimas (h≥0,25 m)</t>
  </si>
  <si>
    <t>Skaldos pagrindo sluoksnio įrengimas (h=0,30 m)</t>
  </si>
  <si>
    <t>Asfalto pagrindo sluoksnio įrengimas (h=0,10 m, AC 22 PS), su siūlių ir sluoksnio viršaus pagruntavimu</t>
  </si>
  <si>
    <t>Asfalto apatinio sluoksnio įrengimas (h=0,06 m, AC 16 AS) su siūlių ir sluoksnio viršaus pagruntavimu</t>
  </si>
  <si>
    <t>Asfalto viršutinio sluoksnio įrengimas (h=0,04 m, SMA 11 S) su siūlių pagruntavimu ir dangos viršaus pašiurkštinimu</t>
  </si>
  <si>
    <t>Asfalto apatinio sluoksnio įrengimas (h=0,06 m, AC 16 AS) su siūlių ir sluoksnio viršaus pagruntavimu, suvedimuose</t>
  </si>
  <si>
    <t>Asfalto viršutinio sluoksnio įrengimas (h=0,04 m, SMA 11 S) su siūlių pagruntavimu ir dangos viršaus pašiurkštinimu, suvedimuose</t>
  </si>
  <si>
    <t>Kelkraščio viršutinio sluoksnio įrengimas (h=0,17 m, skaldažolė)</t>
  </si>
  <si>
    <t>Kelkraščio apatinio sluoksnio įrengimas</t>
  </si>
  <si>
    <t>3.2 Kelio dangos konstrukcija (B variantas)</t>
  </si>
  <si>
    <t>3.2.1</t>
  </si>
  <si>
    <t>3.2.2</t>
  </si>
  <si>
    <t>3.2.3</t>
  </si>
  <si>
    <t>3.2.4</t>
  </si>
  <si>
    <t>3.2.5</t>
  </si>
  <si>
    <t>3.2.6</t>
  </si>
  <si>
    <t>3.2.7</t>
  </si>
  <si>
    <t>3.2.8</t>
  </si>
  <si>
    <t>3.2.9</t>
  </si>
  <si>
    <t>Apsauginio šalčiui atsparaus sluoksnio įrengimas (h≥0,35 m)</t>
  </si>
  <si>
    <t>Skaldos pagrindo sluoksnio įrengimas (h=0,20 m)</t>
  </si>
  <si>
    <t>4. Skiriamosios, saugos salelės</t>
  </si>
  <si>
    <t>4.1</t>
  </si>
  <si>
    <t>4.2</t>
  </si>
  <si>
    <t>4.3</t>
  </si>
  <si>
    <t>4.4</t>
  </si>
  <si>
    <t>4.5</t>
  </si>
  <si>
    <t>4.6</t>
  </si>
  <si>
    <t>4.7</t>
  </si>
  <si>
    <t>4.8</t>
  </si>
  <si>
    <t>4.9</t>
  </si>
  <si>
    <t>4.10</t>
  </si>
  <si>
    <t>Trinkelių dangos įrengimas (bet. raudonos, 20x10x8 cm)</t>
  </si>
  <si>
    <t>Pasluoksnio įrengimas po raudonos spalvos trinkelių danga (h=0,03 m)</t>
  </si>
  <si>
    <t>Skaldos pagrindo sluoksnio įrengimas (h=0,45 m)</t>
  </si>
  <si>
    <t>Bordiūro įrengimas (gamt. akmens kelio 100x30x15 cm, C20/25 betono pagrindas) ir sandarinimo juosta</t>
  </si>
  <si>
    <t>Bordiūro įrengimas (gamt. akmens nusklembtas 100.22.15 cm, C16/20 betono pagrindas) ir sandarinimo juosta 124 m</t>
  </si>
  <si>
    <t>Trinkelių dangos įrengimas (bet. pilka spalva, 20x10x8 cm)</t>
  </si>
  <si>
    <t>Įspėjamųjų paviršių įrengimas (bet. geltona spalva, 20x10x8 cm)</t>
  </si>
  <si>
    <t>Pasluoksnio įrengimas po įspėjamaisiais paviršiais ir pilkos spalvos trinkelių danga  (h=0,03 m)</t>
  </si>
  <si>
    <t>Skaldos pagrindo sluoksnio įrengimas (h=0,39 m)</t>
  </si>
  <si>
    <t>Kelio atšvaitų įrengimas (katės akys)</t>
  </si>
  <si>
    <t>5. Nuovažos</t>
  </si>
  <si>
    <t>5.1</t>
  </si>
  <si>
    <t>5.2</t>
  </si>
  <si>
    <t>5.3</t>
  </si>
  <si>
    <t>5.4</t>
  </si>
  <si>
    <t>5.5</t>
  </si>
  <si>
    <t>5.6</t>
  </si>
  <si>
    <t>5.7</t>
  </si>
  <si>
    <t>5.8</t>
  </si>
  <si>
    <t>5.9</t>
  </si>
  <si>
    <t>5.10</t>
  </si>
  <si>
    <t>5.11</t>
  </si>
  <si>
    <t>5.12</t>
  </si>
  <si>
    <t>5.13</t>
  </si>
  <si>
    <t>5.14</t>
  </si>
  <si>
    <t>5.15</t>
  </si>
  <si>
    <t>5.16</t>
  </si>
  <si>
    <t>Šalčiui nejautrių medžiagų sluoksnio įrengimas nuovažose</t>
  </si>
  <si>
    <t>Skaldos pagrindo sluoksnio įrengimas nuovažose (h=0,20 m)</t>
  </si>
  <si>
    <t>Asfalto pagrindo-dangos sluoksnio įrengimas nuovažose (h=0,08 m, AC 16 PD)</t>
  </si>
  <si>
    <t>Asfalto pagrindo sluoksnio įrengimas nuovažų užleidimuose (h=0,10 m, AC 22 PS)</t>
  </si>
  <si>
    <t xml:space="preserve">Asfalto apatinio sluoksnio įrengimas nuovažų užleidimuose (h=0,06 m, AC 16 AS) </t>
  </si>
  <si>
    <t>Asfalto viršutinio sluoksnio įrengimas nuovažų užleidimuose (h=0,04 m, SMA 11 S)</t>
  </si>
  <si>
    <t>Kelkraščio viršutinio sluoksnio įrengimas (h=0,05 m, dirvožemis su žolės sėklomis)</t>
  </si>
  <si>
    <t>Apvalios pralaidos įrengimas nuovažose (plastikinė Ø0,40 m) su antgaliais 2 vnt.</t>
  </si>
  <si>
    <t>Apvalios pralaidos įrengimas nuovažose (plastikinė Ø0,60 m) su antgaliais 4 vnt.</t>
  </si>
  <si>
    <t>Dangų suvedimas su asfalto danga (h=0,08 m, AC 16 PD)</t>
  </si>
  <si>
    <t>Dangų suvedimas viršutinio sluoksnio užleidimas (h=0,04 m, SMA 11 S)</t>
  </si>
  <si>
    <t>Skaldos išlyginamojo sluoksnio įrengimas dangų suvedimuose su asfalto danga (hvid.=0,10 m)</t>
  </si>
  <si>
    <t>Dangų suvedimas su žvyro danga (hvid.=0,10 m)</t>
  </si>
  <si>
    <t>Kelkraščio viršutinio sluoksnio įrengimas suvedimuose (h=0,05 m, dirvožemis su žolės sėklomis)</t>
  </si>
  <si>
    <t>6. Autobusų sustojimo aikštelės</t>
  </si>
  <si>
    <t>6.1</t>
  </si>
  <si>
    <t>6.2</t>
  </si>
  <si>
    <t>6.3</t>
  </si>
  <si>
    <t>Paviljono įrengimas</t>
  </si>
  <si>
    <t>Suoliuko įrengimas</t>
  </si>
  <si>
    <t>Šiukšlių dėžės įrengimas</t>
  </si>
  <si>
    <t>7. Pėsčiųjų, dviračių takai, šaligatviai, peronai</t>
  </si>
  <si>
    <t>7.8</t>
  </si>
  <si>
    <t>7.9</t>
  </si>
  <si>
    <t>7.10</t>
  </si>
  <si>
    <t>7.11</t>
  </si>
  <si>
    <t>7.12</t>
  </si>
  <si>
    <t>7.13</t>
  </si>
  <si>
    <t>7.14</t>
  </si>
  <si>
    <t>7.15</t>
  </si>
  <si>
    <t>Šalčiui nejautrių medžiagų sluoksnio įrengimas</t>
  </si>
  <si>
    <t>Skaldos pagrindo sluoksnio įrengimas (h=0,15 m)</t>
  </si>
  <si>
    <t>Kelkraščio viršutinio sluoksnio įrengimas (h=0,10 m, dirvožemis su žolės sėklomis)</t>
  </si>
  <si>
    <t>Vedimo paviršių įrengimas (bet. geltona spalva, 20x10x8 cm)</t>
  </si>
  <si>
    <t>Pasluoksnio įrengimas po įspėjamaisiais ir vedimo paviršiais bei trinkelių danga (h=0,03 m)</t>
  </si>
  <si>
    <t>Bordiūro įrengimas (bet. kelio 100x30x15 cm, C16/20 betono pagrindas) ir sandarinimo juosta</t>
  </si>
  <si>
    <t>Bordiūro įrengimas (bet. vejos 100x20x8 cm, C16/20 betono pagrindas)</t>
  </si>
  <si>
    <t>Šalčiui nejautrių medžiagų sluoksnio įrengimas PDT suvedimuose (h≥0,17 m)</t>
  </si>
  <si>
    <t>Skaldos pagrindo sluoksnio įrengimas PDT suvedimuose  (h=0,20 m)</t>
  </si>
  <si>
    <t>Asfalto pagrindo-dangos sluoksnio įrengimas PDT suvedimuose (h=0,08 m, AC 16 PD)</t>
  </si>
  <si>
    <t>Įspėjamųjų paviršių įrengimas PDT suvedimuose (bet. geltona spalva, 20x10x8 cm)</t>
  </si>
  <si>
    <t>Pasluoksnio įrengimas po įspėjamaisiais paviršiais PDT suvedimuose (h=0,03 m)</t>
  </si>
  <si>
    <t>Bordiūro įrengimas PDT suvedimuose (bet. vejos 100x20x8 cm, C16/20 betono pagrindas)</t>
  </si>
  <si>
    <t>8. Eismo organizavimo priemonės</t>
  </si>
  <si>
    <t>8.9</t>
  </si>
  <si>
    <t>8.10</t>
  </si>
  <si>
    <t>8.11</t>
  </si>
  <si>
    <t>8.12</t>
  </si>
  <si>
    <t>Standartinių kelio ženklo įrengimas (naujų skydų montavimas)</t>
  </si>
  <si>
    <t>Standartinių kelio ženklo įrengimas (perstatomų skydų montavimas)</t>
  </si>
  <si>
    <t>Standartinių kelio ženklo įrengimas (naujų skydų montavimas ant apšvietimo atramų)</t>
  </si>
  <si>
    <t>Standartinių kelio ženklo įrengimas (perstatomų skydų montavimas ant apšvietimo atramų)</t>
  </si>
  <si>
    <t>Individualaus projektavimo (nestandartinių) informacinių kelio ženklų įrengimas (perstatomas)</t>
  </si>
  <si>
    <t>Atramų įrengimas (vienstiebės)</t>
  </si>
  <si>
    <t>Atramų įrengimas (dvistiebės)</t>
  </si>
  <si>
    <t>Vertikalaus ženklinimo įrengimas (2.3 atramos ženklinimas)</t>
  </si>
  <si>
    <t>Horizontalaus ženklinimo įrengimas (termoplastu)</t>
  </si>
  <si>
    <t>Apsauginės tvorelės pėstiesiems įrengimas, L=42,75 m</t>
  </si>
  <si>
    <t>Signalinių stulpelių įrengimas</t>
  </si>
  <si>
    <t>Iškilios greičio valdymo priemonės įrengimas</t>
  </si>
  <si>
    <t>9. Baigiamieji darbai</t>
  </si>
  <si>
    <t>9.1</t>
  </si>
  <si>
    <t>9.2</t>
  </si>
  <si>
    <t>Išpildomosios dokumentacijos parengimas</t>
  </si>
  <si>
    <t>Kadastrinės bylos atnaujinimas</t>
  </si>
  <si>
    <t>DARBŲ KIEKIŲ ŽINIARAŠTIS NR. 2 – MELIORACIJOS STATINIŲ PERTVARKYMO DALIS</t>
  </si>
  <si>
    <t xml:space="preserve">	Krašto kelio Nr. 140 Kaunas-Zapyškis-Šakiai sankryžos, esančios 11,833 km, kapitalinis remontas</t>
  </si>
  <si>
    <t>1. Darbai</t>
  </si>
  <si>
    <t>Drenažo rinktuvo įrengimas atviru būdu (PVC 160 mm, SN4)</t>
  </si>
  <si>
    <t>Drenažo rinktuvo įrengimas atviru būdu (PVC 80 mm)</t>
  </si>
  <si>
    <t>Drenažo rinktuvo įrengimas atviru būdu (PVC 145 mm)</t>
  </si>
  <si>
    <t>Drenažo rinktuvo įrengimas atviru būdu (PVC 180 mm)</t>
  </si>
  <si>
    <t>Drenažo rinktuvo įrengimas atviru būdu (PP 218 mm)</t>
  </si>
  <si>
    <t>Drenažo rinktuvo įrengimas uždaru būdu (PE 160 mm)</t>
  </si>
  <si>
    <t>Drenažo rinktuvo įrengimas uždaru būdu (PE 400 mm)</t>
  </si>
  <si>
    <t>Drenažo šulinio įrengimas (PE ŠP D600)</t>
  </si>
  <si>
    <t>Drenažo šulinio įrengimas (g/b ŠP-4)</t>
  </si>
  <si>
    <t>Nuleistuvo įrengimas pakelėje (PE PN-45)</t>
  </si>
  <si>
    <t>Prisijungimas prie esamų drenažo rinktuvų (keram. d75 mm)</t>
  </si>
  <si>
    <t>Prisijungimas prie esamų drenažo rinktuvų (keram. d200 mm)</t>
  </si>
  <si>
    <t>Drenažo žiočių  įrengimas griovio gale (PE d500)</t>
  </si>
  <si>
    <t>Drenažo linijų ieškojimas</t>
  </si>
  <si>
    <t>DARBŲ KIEKIŲ ŽINIARAŠTIS NR. 3 – ELEKTROTECHNIKOS DALIS. APŠVIETIMAS</t>
  </si>
  <si>
    <t>Žemės darbai, tranšėjų kasimas, užpylimas ir sutankinimas, bei plotų išlyginimas</t>
  </si>
  <si>
    <t>Kabelio tiesimas konstrukcijomis (Al 4x25 mm2) ir galinių movų montavimas 34 vnt.</t>
  </si>
  <si>
    <t>Kabelio tiesimas konstrukcijomis (Cu 3x1,5 mm2)</t>
  </si>
  <si>
    <t>Kabelio tiesimas vamzdyje  (Al 4x25 mm2)</t>
  </si>
  <si>
    <t>Vamzdžio įrengimas atviru būdu (Ø 75 mm PE gofruotas)</t>
  </si>
  <si>
    <t>Signalinės juostos klojimas</t>
  </si>
  <si>
    <t>Vamzdžio  įrengimas uždaru būdu (Ø 75 mm PE lygus)</t>
  </si>
  <si>
    <t>Apšvietimo atramų su pamatu įrengimas (h=8 m, gembė 1,5 m)</t>
  </si>
  <si>
    <t>Apšvietimo atramų su pamatu įrengimas (h=6,2 m)</t>
  </si>
  <si>
    <t>Įžeminimo įrengimas ir varžos matavimas apšvietimo atramoms (R≤30 Ω)</t>
  </si>
  <si>
    <t>Gnybtyno su saugikliais įrengimas (6A)</t>
  </si>
  <si>
    <t>Prisukamos gembės ant apšvietimo atramos įregimas (l=0,5 m)</t>
  </si>
  <si>
    <t>Šviestuvų įrengimas (gatvės apšvietimui ≤88W)</t>
  </si>
  <si>
    <t>Šviestuvų įrengimas (perėjos apšvietimui ≤59W)</t>
  </si>
  <si>
    <t>Apšvietimo valdymo spintos įrengimas</t>
  </si>
  <si>
    <t>Įžeminimo įrengimas ir varžos matavimas AVS (R≤10 Ω )</t>
  </si>
  <si>
    <t>IŠ VISO ŽINIARAŠTYJE 3, EUR BE PVM</t>
  </si>
  <si>
    <t>Melioracijos statinių pertvarkymo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</si>
</sst>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4" x14ac:knownFonts="1">
    <font>
      <sz val="11"/>
      <color theme="1"/>
      <name val="Aptos Narrow"/>
      <family val="2"/>
      <charset val="186"/>
      <scheme val="minor"/>
    </font>
    <font>
      <sz val="11"/>
      <color theme="1"/>
      <name val="Aptos Narrow"/>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sz val="10"/>
      <name val="Arial"/>
      <family val="2"/>
      <charset val="186"/>
    </font>
    <font>
      <sz val="11"/>
      <color theme="1"/>
      <name val="Aptos Narrow"/>
      <family val="2"/>
      <scheme val="minor"/>
    </font>
    <font>
      <sz val="11"/>
      <name val="Times New Roman"/>
      <family val="1"/>
    </font>
    <font>
      <b/>
      <i/>
      <sz val="11"/>
      <name val="Times New Roman"/>
      <family val="1"/>
      <charset val="186"/>
    </font>
    <font>
      <b/>
      <sz val="14"/>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i/>
      <sz val="11"/>
      <color rgb="FF0070C0"/>
      <name val="Times New Roman"/>
      <family val="1"/>
    </font>
    <font>
      <sz val="11"/>
      <color rgb="FF0070C0"/>
      <name val="Times New Roman"/>
      <family val="1"/>
    </font>
    <font>
      <i/>
      <sz val="11"/>
      <color theme="1"/>
      <name val="Times New Roman"/>
      <family val="1"/>
      <charset val="186"/>
    </font>
    <font>
      <sz val="8"/>
      <name val="Aptos Narrow"/>
      <family val="2"/>
      <charset val="186"/>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14999847407452621"/>
        <bgColor rgb="FFFFFFFF"/>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7">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0" fillId="0" borderId="0"/>
    <xf numFmtId="0" fontId="11" fillId="0" borderId="0"/>
  </cellStyleXfs>
  <cellXfs count="135">
    <xf numFmtId="0" fontId="0" fillId="0" borderId="0" xfId="0"/>
    <xf numFmtId="4" fontId="5"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49" fontId="6" fillId="0" borderId="1" xfId="0" applyNumberFormat="1" applyFont="1" applyBorder="1" applyAlignment="1">
      <alignment horizontal="center" vertical="center" wrapText="1"/>
    </xf>
    <xf numFmtId="0" fontId="7" fillId="0" borderId="0" xfId="0" applyFont="1" applyAlignment="1">
      <alignment wrapText="1"/>
    </xf>
    <xf numFmtId="49" fontId="8" fillId="0" borderId="3"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 fontId="5" fillId="3" borderId="3" xfId="3" applyNumberFormat="1" applyFont="1" applyFill="1" applyBorder="1" applyAlignment="1" applyProtection="1">
      <alignment horizontal="center" vertical="center" wrapText="1"/>
      <protection locked="0"/>
    </xf>
    <xf numFmtId="0" fontId="3" fillId="0" borderId="3" xfId="2" applyFont="1" applyBorder="1" applyAlignment="1" applyProtection="1">
      <alignment horizontal="center" vertical="center" wrapText="1"/>
    </xf>
    <xf numFmtId="0" fontId="3" fillId="0" borderId="3" xfId="1" applyFont="1" applyBorder="1" applyAlignment="1" applyProtection="1">
      <alignment horizontal="center" vertical="center" wrapText="1"/>
    </xf>
    <xf numFmtId="4" fontId="5" fillId="0" borderId="0" xfId="3" applyNumberFormat="1" applyFont="1" applyAlignment="1">
      <alignment horizontal="center" vertical="center" wrapText="1"/>
    </xf>
    <xf numFmtId="4" fontId="5" fillId="0" borderId="0" xfId="4" applyNumberFormat="1" applyFont="1" applyAlignment="1">
      <alignment horizontal="right" vertical="center"/>
    </xf>
    <xf numFmtId="4" fontId="5" fillId="0" borderId="0" xfId="4" applyNumberFormat="1" applyFont="1" applyAlignment="1">
      <alignment horizontal="right" vertical="center" wrapText="1"/>
    </xf>
    <xf numFmtId="0" fontId="5" fillId="0" borderId="11" xfId="3"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xf numFmtId="0" fontId="6" fillId="0" borderId="3" xfId="0" applyFont="1" applyBorder="1" applyAlignment="1">
      <alignment horizontal="center" vertical="center"/>
    </xf>
    <xf numFmtId="0" fontId="5" fillId="0" borderId="0" xfId="4" applyFont="1" applyAlignment="1">
      <alignment horizontal="right" vertical="center"/>
    </xf>
    <xf numFmtId="0" fontId="3" fillId="0" borderId="3" xfId="2" applyNumberFormat="1" applyFont="1" applyBorder="1" applyAlignment="1" applyProtection="1">
      <alignment horizontal="center" vertical="center" wrapText="1"/>
    </xf>
    <xf numFmtId="0" fontId="8" fillId="0" borderId="1" xfId="0" applyFont="1" applyBorder="1" applyAlignment="1">
      <alignment horizontal="center" vertical="center" wrapText="1"/>
    </xf>
    <xf numFmtId="0" fontId="1" fillId="0" borderId="0" xfId="0" applyFont="1"/>
    <xf numFmtId="0" fontId="5" fillId="0" borderId="1" xfId="0" applyFont="1" applyBorder="1" applyAlignment="1">
      <alignment horizontal="center" vertical="center" wrapText="1"/>
    </xf>
    <xf numFmtId="0" fontId="6" fillId="0" borderId="1" xfId="0" applyFont="1" applyBorder="1" applyAlignment="1">
      <alignment vertical="center"/>
    </xf>
    <xf numFmtId="4" fontId="6" fillId="0" borderId="1" xfId="0" applyNumberFormat="1" applyFont="1" applyBorder="1" applyAlignment="1">
      <alignment horizontal="center" vertical="center"/>
    </xf>
    <xf numFmtId="0" fontId="5" fillId="0" borderId="1" xfId="0" applyFont="1" applyBorder="1" applyAlignment="1">
      <alignment horizontal="right" vertical="center"/>
    </xf>
    <xf numFmtId="4" fontId="5" fillId="0" borderId="1" xfId="0" applyNumberFormat="1" applyFont="1" applyBorder="1" applyAlignment="1">
      <alignment horizontal="center" vertical="center"/>
    </xf>
    <xf numFmtId="0" fontId="15" fillId="0" borderId="0" xfId="0" applyFont="1" applyProtection="1">
      <protection locked="0"/>
    </xf>
    <xf numFmtId="0" fontId="16" fillId="0" borderId="0" xfId="1" applyFont="1" applyAlignment="1" applyProtection="1">
      <alignment horizontal="center" vertical="center" wrapText="1"/>
    </xf>
    <xf numFmtId="0" fontId="16" fillId="0" borderId="0" xfId="1" applyNumberFormat="1" applyFont="1" applyAlignment="1" applyProtection="1">
      <alignment horizontal="center" vertical="center" wrapText="1"/>
    </xf>
    <xf numFmtId="0" fontId="17" fillId="0" borderId="0" xfId="1" applyFont="1" applyAlignment="1" applyProtection="1">
      <alignment horizontal="center" vertical="center" wrapText="1"/>
    </xf>
    <xf numFmtId="0" fontId="16" fillId="0" borderId="3" xfId="2" applyFont="1" applyBorder="1" applyAlignment="1" applyProtection="1">
      <alignment horizontal="center" vertical="center" wrapText="1"/>
    </xf>
    <xf numFmtId="0" fontId="16" fillId="0" borderId="3" xfId="2" applyNumberFormat="1" applyFont="1" applyBorder="1" applyAlignment="1" applyProtection="1">
      <alignment horizontal="center" vertical="center" wrapText="1"/>
    </xf>
    <xf numFmtId="0" fontId="17" fillId="0" borderId="3" xfId="1" applyFont="1" applyBorder="1" applyAlignment="1" applyProtection="1">
      <alignment horizontal="center" vertical="center" wrapText="1"/>
    </xf>
    <xf numFmtId="49" fontId="19"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4" fontId="16" fillId="3" borderId="1" xfId="3" applyNumberFormat="1" applyFont="1" applyFill="1" applyBorder="1" applyAlignment="1" applyProtection="1">
      <alignment horizontal="center" vertical="center" wrapText="1"/>
      <protection locked="0"/>
    </xf>
    <xf numFmtId="49" fontId="12"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wrapText="1"/>
    </xf>
    <xf numFmtId="0" fontId="15" fillId="0" borderId="0" xfId="0" applyFont="1" applyAlignment="1" applyProtection="1">
      <alignment wrapText="1"/>
      <protection locked="0"/>
    </xf>
    <xf numFmtId="49" fontId="19" fillId="0" borderId="13" xfId="0" applyNumberFormat="1" applyFont="1" applyBorder="1" applyAlignment="1">
      <alignment horizontal="center" vertical="center" wrapText="1"/>
    </xf>
    <xf numFmtId="164" fontId="16" fillId="3" borderId="1" xfId="0" applyNumberFormat="1" applyFont="1" applyFill="1" applyBorder="1" applyAlignment="1" applyProtection="1">
      <alignment horizontal="center" vertical="center"/>
      <protection locked="0"/>
    </xf>
    <xf numFmtId="49" fontId="19" fillId="0" borderId="14" xfId="0" applyNumberFormat="1" applyFont="1" applyBorder="1" applyAlignment="1">
      <alignment horizontal="center" vertical="center" wrapText="1"/>
    </xf>
    <xf numFmtId="49" fontId="19" fillId="0" borderId="3" xfId="0" applyNumberFormat="1" applyFont="1" applyBorder="1" applyAlignment="1">
      <alignment horizontal="center" vertical="center" wrapText="1"/>
    </xf>
    <xf numFmtId="49" fontId="12" fillId="0" borderId="3" xfId="0" applyNumberFormat="1" applyFont="1" applyBorder="1" applyAlignment="1">
      <alignment horizontal="left" vertical="center" wrapText="1"/>
    </xf>
    <xf numFmtId="49" fontId="12" fillId="0" borderId="3" xfId="0" applyNumberFormat="1" applyFont="1" applyBorder="1" applyAlignment="1">
      <alignment horizontal="center" vertical="center" wrapText="1"/>
    </xf>
    <xf numFmtId="0" fontId="12" fillId="0" borderId="3" xfId="0" applyFont="1" applyBorder="1" applyAlignment="1">
      <alignment horizontal="center" vertical="center"/>
    </xf>
    <xf numFmtId="164" fontId="16" fillId="3" borderId="3" xfId="0" applyNumberFormat="1" applyFont="1" applyFill="1" applyBorder="1" applyAlignment="1" applyProtection="1">
      <alignment horizontal="center" vertical="center"/>
      <protection locked="0"/>
    </xf>
    <xf numFmtId="49" fontId="19" fillId="0" borderId="9" xfId="0" applyNumberFormat="1" applyFont="1" applyBorder="1" applyAlignment="1">
      <alignment horizontal="center" vertical="center" wrapText="1"/>
    </xf>
    <xf numFmtId="49" fontId="12" fillId="0" borderId="9" xfId="0" applyNumberFormat="1" applyFont="1" applyBorder="1" applyAlignment="1">
      <alignment horizontal="left" vertical="center" wrapText="1"/>
    </xf>
    <xf numFmtId="49" fontId="12" fillId="0" borderId="9" xfId="0" applyNumberFormat="1" applyFont="1" applyBorder="1" applyAlignment="1">
      <alignment horizontal="center" vertical="center" wrapText="1"/>
    </xf>
    <xf numFmtId="0" fontId="12" fillId="0" borderId="9" xfId="0" applyFont="1" applyBorder="1" applyAlignment="1">
      <alignment horizontal="center" vertical="center"/>
    </xf>
    <xf numFmtId="164" fontId="16" fillId="3" borderId="9" xfId="0" applyNumberFormat="1" applyFont="1" applyFill="1" applyBorder="1" applyAlignment="1" applyProtection="1">
      <alignment horizontal="center" vertical="center"/>
      <protection locked="0"/>
    </xf>
    <xf numFmtId="164" fontId="16" fillId="3" borderId="7" xfId="0" applyNumberFormat="1" applyFont="1" applyFill="1" applyBorder="1" applyAlignment="1" applyProtection="1">
      <alignment horizontal="center" vertical="center"/>
      <protection locked="0"/>
    </xf>
    <xf numFmtId="4" fontId="16" fillId="3" borderId="1" xfId="0" applyNumberFormat="1" applyFont="1" applyFill="1" applyBorder="1" applyAlignment="1" applyProtection="1">
      <alignment horizontal="center" vertical="center" wrapText="1"/>
      <protection locked="0"/>
    </xf>
    <xf numFmtId="49" fontId="19" fillId="0" borderId="7" xfId="0" applyNumberFormat="1" applyFont="1" applyBorder="1" applyAlignment="1">
      <alignment horizontal="center" vertical="center" wrapText="1"/>
    </xf>
    <xf numFmtId="4" fontId="16" fillId="3" borderId="9" xfId="4" applyNumberFormat="1" applyFont="1" applyFill="1" applyBorder="1" applyAlignment="1" applyProtection="1">
      <alignment horizontal="center" vertical="center" wrapText="1"/>
      <protection locked="0"/>
    </xf>
    <xf numFmtId="4" fontId="16" fillId="3" borderId="1" xfId="4" applyNumberFormat="1" applyFont="1" applyFill="1" applyBorder="1" applyAlignment="1" applyProtection="1">
      <alignment horizontal="center" vertical="center" wrapText="1"/>
      <protection locked="0"/>
    </xf>
    <xf numFmtId="4" fontId="16" fillId="3" borderId="3" xfId="4" applyNumberFormat="1" applyFont="1" applyFill="1" applyBorder="1" applyAlignment="1" applyProtection="1">
      <alignment horizontal="center" vertical="center" wrapText="1"/>
      <protection locked="0"/>
    </xf>
    <xf numFmtId="49" fontId="19" fillId="0" borderId="15" xfId="0" applyNumberFormat="1" applyFont="1" applyBorder="1" applyAlignment="1">
      <alignment horizontal="center" vertical="center" wrapText="1"/>
    </xf>
    <xf numFmtId="49" fontId="19" fillId="0" borderId="16" xfId="0" applyNumberFormat="1" applyFont="1" applyBorder="1" applyAlignment="1">
      <alignment horizontal="center" vertical="center" wrapText="1"/>
    </xf>
    <xf numFmtId="4" fontId="16" fillId="3" borderId="10" xfId="4" applyNumberFormat="1" applyFont="1" applyFill="1" applyBorder="1" applyAlignment="1" applyProtection="1">
      <alignment horizontal="center" vertical="center" wrapText="1"/>
      <protection locked="0"/>
    </xf>
    <xf numFmtId="0" fontId="16" fillId="0" borderId="0" xfId="4" applyFont="1" applyAlignment="1">
      <alignment vertical="center" wrapText="1"/>
    </xf>
    <xf numFmtId="0" fontId="16" fillId="0" borderId="0" xfId="4" applyFont="1" applyAlignment="1">
      <alignment vertical="center"/>
    </xf>
    <xf numFmtId="0" fontId="16" fillId="0" borderId="6" xfId="3" applyFont="1" applyBorder="1" applyAlignment="1">
      <alignment horizontal="center" vertical="center" wrapText="1"/>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0" fontId="16" fillId="0" borderId="0" xfId="4"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5" fillId="0" borderId="0" xfId="0" applyFont="1" applyAlignment="1" applyProtection="1">
      <alignment horizontal="center" vertical="center"/>
      <protection locked="0"/>
    </xf>
    <xf numFmtId="0" fontId="6" fillId="0" borderId="1" xfId="0" applyFont="1" applyBorder="1" applyAlignment="1">
      <alignment vertical="center" wrapText="1"/>
    </xf>
    <xf numFmtId="0" fontId="6" fillId="0" borderId="3" xfId="0" applyFont="1" applyBorder="1" applyAlignment="1">
      <alignment vertical="center" wrapText="1"/>
    </xf>
    <xf numFmtId="0" fontId="15" fillId="0" borderId="0" xfId="0" applyFont="1" applyAlignment="1" applyProtection="1">
      <alignment vertical="center"/>
      <protection locked="0"/>
    </xf>
    <xf numFmtId="4" fontId="16" fillId="3" borderId="3" xfId="3" applyNumberFormat="1" applyFont="1" applyFill="1" applyBorder="1" applyAlignment="1" applyProtection="1">
      <alignment horizontal="center" vertical="center" wrapText="1"/>
      <protection locked="0"/>
    </xf>
    <xf numFmtId="4" fontId="16" fillId="3" borderId="9" xfId="0" applyNumberFormat="1" applyFont="1" applyFill="1" applyBorder="1" applyAlignment="1" applyProtection="1">
      <alignment horizontal="center" vertical="center" wrapText="1"/>
      <protection locked="0"/>
    </xf>
    <xf numFmtId="4" fontId="16" fillId="3" borderId="3" xfId="0" applyNumberFormat="1" applyFont="1" applyFill="1" applyBorder="1" applyAlignment="1" applyProtection="1">
      <alignment horizontal="center" vertical="center" wrapText="1"/>
      <protection locked="0"/>
    </xf>
    <xf numFmtId="49" fontId="19" fillId="0" borderId="8" xfId="0" applyNumberFormat="1" applyFont="1" applyBorder="1" applyAlignment="1">
      <alignment horizontal="center" vertical="center" wrapText="1"/>
    </xf>
    <xf numFmtId="0" fontId="12" fillId="0" borderId="0" xfId="0" applyFont="1" applyAlignment="1" applyProtection="1">
      <alignment wrapText="1"/>
      <protection locked="0"/>
    </xf>
    <xf numFmtId="49" fontId="20" fillId="0" borderId="15" xfId="0" applyNumberFormat="1" applyFont="1" applyBorder="1" applyAlignment="1">
      <alignment horizontal="center" vertical="center" wrapText="1"/>
    </xf>
    <xf numFmtId="49" fontId="20" fillId="0" borderId="9" xfId="0" applyNumberFormat="1" applyFont="1" applyBorder="1" applyAlignment="1">
      <alignment horizontal="center" vertical="center" wrapText="1"/>
    </xf>
    <xf numFmtId="49" fontId="21" fillId="0" borderId="9" xfId="0" applyNumberFormat="1" applyFont="1" applyBorder="1" applyAlignment="1">
      <alignment horizontal="left" vertical="center" wrapText="1"/>
    </xf>
    <xf numFmtId="49" fontId="21" fillId="0" borderId="9" xfId="0" applyNumberFormat="1" applyFont="1" applyBorder="1" applyAlignment="1">
      <alignment horizontal="center" vertical="center" wrapText="1"/>
    </xf>
    <xf numFmtId="0" fontId="21" fillId="0" borderId="9" xfId="0" applyFont="1" applyBorder="1" applyAlignment="1">
      <alignment horizontal="center" vertical="center"/>
    </xf>
    <xf numFmtId="49" fontId="20" fillId="0" borderId="1" xfId="0" applyNumberFormat="1" applyFont="1" applyBorder="1" applyAlignment="1">
      <alignment horizontal="center" vertical="center" wrapText="1"/>
    </xf>
    <xf numFmtId="49" fontId="20" fillId="0" borderId="14"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49" fontId="21" fillId="0" borderId="3" xfId="0" applyNumberFormat="1" applyFont="1" applyBorder="1" applyAlignment="1">
      <alignment horizontal="left" vertical="center" wrapText="1"/>
    </xf>
    <xf numFmtId="49" fontId="21" fillId="0" borderId="3" xfId="0" applyNumberFormat="1" applyFont="1" applyBorder="1" applyAlignment="1">
      <alignment horizontal="center" vertical="center" wrapText="1"/>
    </xf>
    <xf numFmtId="0" fontId="21" fillId="0" borderId="3" xfId="0" applyFont="1" applyBorder="1" applyAlignment="1">
      <alignment horizontal="center" vertical="center"/>
    </xf>
    <xf numFmtId="4" fontId="12" fillId="0" borderId="18" xfId="0" applyNumberFormat="1" applyFont="1" applyBorder="1" applyAlignment="1">
      <alignment horizontal="center" vertical="center" wrapText="1"/>
    </xf>
    <xf numFmtId="4" fontId="12" fillId="0" borderId="19" xfId="0" applyNumberFormat="1" applyFont="1" applyBorder="1" applyAlignment="1">
      <alignment horizontal="center" vertical="center" wrapText="1"/>
    </xf>
    <xf numFmtId="0" fontId="22"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2" fillId="0" borderId="20" xfId="0" applyNumberFormat="1" applyFont="1" applyBorder="1" applyAlignment="1">
      <alignment horizontal="center" vertical="center" wrapText="1"/>
    </xf>
    <xf numFmtId="4" fontId="12" fillId="0" borderId="17" xfId="0" applyNumberFormat="1" applyFont="1" applyBorder="1" applyAlignment="1">
      <alignment horizontal="center" vertical="center" wrapText="1"/>
    </xf>
    <xf numFmtId="4" fontId="16" fillId="3" borderId="17" xfId="3" applyNumberFormat="1" applyFont="1" applyFill="1" applyBorder="1" applyAlignment="1" applyProtection="1">
      <alignment horizontal="center" vertical="center" wrapText="1"/>
      <protection locked="0"/>
    </xf>
    <xf numFmtId="4" fontId="16" fillId="0" borderId="21" xfId="3" applyNumberFormat="1" applyFont="1" applyBorder="1" applyAlignment="1">
      <alignment horizontal="center" vertical="center" wrapText="1"/>
    </xf>
    <xf numFmtId="4" fontId="6" fillId="0" borderId="17" xfId="0" applyNumberFormat="1" applyFont="1" applyBorder="1" applyAlignment="1">
      <alignment horizontal="center" vertical="center" wrapText="1"/>
    </xf>
    <xf numFmtId="4" fontId="6" fillId="0" borderId="18" xfId="0" applyNumberFormat="1" applyFont="1" applyBorder="1" applyAlignment="1">
      <alignment horizontal="center" vertical="center" wrapText="1"/>
    </xf>
    <xf numFmtId="4" fontId="5" fillId="0" borderId="19" xfId="3" applyNumberFormat="1" applyFont="1" applyBorder="1" applyAlignment="1">
      <alignment horizontal="center" vertical="center" wrapText="1"/>
    </xf>
    <xf numFmtId="0" fontId="7" fillId="0" borderId="23" xfId="0" applyFont="1" applyBorder="1" applyProtection="1">
      <protection locked="0"/>
    </xf>
    <xf numFmtId="0" fontId="15" fillId="0" borderId="23" xfId="0" applyFont="1" applyBorder="1" applyProtection="1">
      <protection locked="0"/>
    </xf>
    <xf numFmtId="0" fontId="15" fillId="0" borderId="23" xfId="0" applyFont="1" applyBorder="1" applyAlignment="1" applyProtection="1">
      <alignment wrapText="1"/>
      <protection locked="0"/>
    </xf>
    <xf numFmtId="0" fontId="12" fillId="0" borderId="23" xfId="0" applyFont="1" applyBorder="1" applyAlignment="1" applyProtection="1">
      <alignment wrapText="1"/>
      <protection locked="0"/>
    </xf>
    <xf numFmtId="4" fontId="12" fillId="0" borderId="24" xfId="0" applyNumberFormat="1" applyFont="1" applyBorder="1" applyAlignment="1">
      <alignment horizontal="center" vertical="center" wrapText="1"/>
    </xf>
    <xf numFmtId="0" fontId="17" fillId="2" borderId="4" xfId="1" applyFont="1" applyFill="1" applyBorder="1" applyAlignment="1" applyProtection="1">
      <alignment horizontal="center" vertical="center"/>
    </xf>
    <xf numFmtId="0" fontId="17" fillId="2" borderId="5" xfId="1" applyFont="1" applyFill="1" applyBorder="1" applyAlignment="1" applyProtection="1">
      <alignment horizontal="center" vertical="center"/>
    </xf>
    <xf numFmtId="0" fontId="3" fillId="2" borderId="4" xfId="1" applyFont="1" applyFill="1" applyBorder="1" applyAlignment="1" applyProtection="1">
      <alignment horizontal="center" vertical="center"/>
    </xf>
    <xf numFmtId="0" fontId="3" fillId="2" borderId="5" xfId="1" applyFont="1" applyFill="1" applyBorder="1" applyAlignment="1" applyProtection="1">
      <alignment horizontal="center" vertical="center"/>
    </xf>
    <xf numFmtId="0" fontId="8" fillId="0" borderId="0" xfId="0" applyFont="1" applyAlignment="1">
      <alignment horizontal="left" vertical="center" wrapText="1"/>
    </xf>
    <xf numFmtId="0" fontId="3" fillId="2" borderId="20" xfId="1" applyFont="1" applyFill="1" applyBorder="1" applyAlignment="1" applyProtection="1">
      <alignment horizontal="center" vertical="center"/>
    </xf>
    <xf numFmtId="0" fontId="3" fillId="2" borderId="22" xfId="1" applyFont="1" applyFill="1" applyBorder="1" applyAlignment="1" applyProtection="1">
      <alignment horizontal="center" vertical="center"/>
    </xf>
    <xf numFmtId="0" fontId="16" fillId="0" borderId="24" xfId="1" applyFont="1" applyBorder="1" applyAlignment="1" applyProtection="1">
      <alignment horizontal="center" vertical="center" wrapText="1"/>
    </xf>
    <xf numFmtId="49" fontId="12" fillId="0" borderId="25" xfId="4" applyNumberFormat="1" applyFont="1" applyBorder="1" applyAlignment="1">
      <alignment horizontal="center" vertical="center" wrapText="1"/>
    </xf>
    <xf numFmtId="49" fontId="19" fillId="0" borderId="12"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 fontId="16" fillId="3" borderId="2" xfId="4" applyNumberFormat="1" applyFont="1" applyFill="1" applyBorder="1" applyAlignment="1" applyProtection="1">
      <alignment horizontal="center" vertical="center" wrapText="1"/>
      <protection locked="0"/>
    </xf>
    <xf numFmtId="4" fontId="12" fillId="0" borderId="26" xfId="0" applyNumberFormat="1" applyFont="1" applyBorder="1" applyAlignment="1">
      <alignment horizontal="center" vertical="center" wrapText="1"/>
    </xf>
    <xf numFmtId="0" fontId="3" fillId="0" borderId="24" xfId="1" applyFont="1" applyBorder="1" applyAlignment="1" applyProtection="1">
      <alignment horizontal="center" vertical="center" wrapText="1"/>
    </xf>
    <xf numFmtId="0" fontId="14" fillId="4" borderId="3" xfId="1" applyFont="1" applyFill="1" applyBorder="1" applyAlignment="1" applyProtection="1">
      <alignment horizontal="center" vertical="center" wrapText="1"/>
    </xf>
    <xf numFmtId="0" fontId="14" fillId="4" borderId="24" xfId="1" applyFont="1" applyFill="1" applyBorder="1" applyAlignment="1" applyProtection="1">
      <alignment horizontal="center" vertical="center" wrapText="1"/>
    </xf>
    <xf numFmtId="0" fontId="6" fillId="0" borderId="7" xfId="0" applyFont="1" applyBorder="1" applyAlignment="1">
      <alignment vertical="center" wrapText="1"/>
    </xf>
    <xf numFmtId="0" fontId="6" fillId="0" borderId="7" xfId="0" applyFont="1" applyBorder="1" applyAlignment="1">
      <alignment horizontal="center" vertical="center"/>
    </xf>
    <xf numFmtId="4" fontId="5" fillId="3" borderId="7" xfId="3" applyNumberFormat="1" applyFont="1" applyFill="1" applyBorder="1" applyAlignment="1" applyProtection="1">
      <alignment horizontal="center" vertical="center" wrapText="1"/>
      <protection locked="0"/>
    </xf>
    <xf numFmtId="0" fontId="14" fillId="4" borderId="18" xfId="1" applyFont="1" applyFill="1" applyBorder="1" applyAlignment="1" applyProtection="1">
      <alignment horizontal="center" vertical="center" wrapText="1"/>
    </xf>
    <xf numFmtId="0" fontId="14" fillId="4" borderId="27" xfId="1" applyFont="1" applyFill="1" applyBorder="1" applyAlignment="1" applyProtection="1">
      <alignment horizontal="center" vertical="center" wrapText="1"/>
    </xf>
    <xf numFmtId="0" fontId="14" fillId="4" borderId="28" xfId="1" applyFont="1" applyFill="1" applyBorder="1" applyAlignment="1" applyProtection="1">
      <alignment horizontal="center" vertical="center" wrapText="1"/>
    </xf>
  </cellXfs>
  <cellStyles count="7">
    <cellStyle name="Įprastas" xfId="0" builtinId="0"/>
    <cellStyle name="Įprastas 2" xfId="5" xr:uid="{2B6AFB05-C61E-4E63-911C-2786E098ED6E}"/>
    <cellStyle name="Įprastas 2 2" xfId="6" xr:uid="{1C38C4F5-4C99-4DF8-9064-A2929A6825B7}"/>
    <cellStyle name="Normal 2 2" xfId="1" xr:uid="{A960D485-4737-4B9E-BA03-1EDB207E9E86}"/>
    <cellStyle name="Normal 3" xfId="4" xr:uid="{63C6EB04-88E6-463E-BDF9-284B52A74353}"/>
    <cellStyle name="TableStyleLight1" xfId="3" xr:uid="{ACB2C496-DA32-4E05-9DB4-1C922A044698}"/>
    <cellStyle name="TableStyleLight1 2" xfId="2" xr:uid="{E037FF1A-EB58-4265-9BD0-03C878C430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B5918-899C-4823-ABA7-F6A36097C6AB}">
  <dimension ref="A1:H130"/>
  <sheetViews>
    <sheetView tabSelected="1" zoomScaleNormal="100" workbookViewId="0">
      <selection activeCell="C134" sqref="C134"/>
    </sheetView>
  </sheetViews>
  <sheetFormatPr defaultColWidth="9.140625" defaultRowHeight="15" x14ac:dyDescent="0.25"/>
  <cols>
    <col min="1" max="1" width="51.42578125" style="73" customWidth="1"/>
    <col min="2" max="2" width="8.7109375" style="73" customWidth="1"/>
    <col min="3" max="3" width="80.7109375" style="74" customWidth="1"/>
    <col min="4" max="4" width="10.7109375" style="75" customWidth="1"/>
    <col min="5" max="5" width="20.7109375" style="75" customWidth="1"/>
    <col min="6" max="6" width="20.7109375" style="76" customWidth="1"/>
    <col min="7" max="7" width="20.7109375" style="75" customWidth="1"/>
    <col min="8" max="8" width="24.42578125" style="31" customWidth="1"/>
    <col min="9" max="16384" width="9.140625" style="31"/>
  </cols>
  <sheetData>
    <row r="1" spans="1:8" s="79" customFormat="1" ht="39.950000000000003" customHeight="1" thickBot="1" x14ac:dyDescent="0.3">
      <c r="A1" s="127" t="s">
        <v>279</v>
      </c>
      <c r="B1" s="127"/>
      <c r="C1" s="127"/>
      <c r="D1" s="127"/>
      <c r="E1" s="127"/>
      <c r="F1" s="127"/>
      <c r="G1" s="128"/>
    </row>
    <row r="2" spans="1:8" ht="21.75" customHeight="1" thickBot="1" x14ac:dyDescent="0.3">
      <c r="A2" s="32"/>
      <c r="B2" s="32"/>
      <c r="C2" s="32"/>
      <c r="D2" s="32"/>
      <c r="E2" s="33"/>
      <c r="F2" s="34"/>
      <c r="G2" s="32"/>
    </row>
    <row r="3" spans="1:8" ht="30" customHeight="1" x14ac:dyDescent="0.25">
      <c r="A3" s="113" t="s">
        <v>0</v>
      </c>
      <c r="B3" s="113"/>
      <c r="C3" s="113"/>
      <c r="D3" s="113"/>
      <c r="E3" s="113"/>
      <c r="F3" s="113"/>
      <c r="G3" s="114"/>
    </row>
    <row r="4" spans="1:8" ht="43.5" thickBot="1" x14ac:dyDescent="0.3">
      <c r="A4" s="35" t="s">
        <v>1</v>
      </c>
      <c r="B4" s="35" t="s">
        <v>2</v>
      </c>
      <c r="C4" s="35" t="s">
        <v>3</v>
      </c>
      <c r="D4" s="35" t="s">
        <v>4</v>
      </c>
      <c r="E4" s="36" t="s">
        <v>5</v>
      </c>
      <c r="F4" s="37" t="s">
        <v>6</v>
      </c>
      <c r="G4" s="120" t="s">
        <v>7</v>
      </c>
    </row>
    <row r="5" spans="1:8" ht="30" customHeight="1" x14ac:dyDescent="0.25">
      <c r="A5" s="38" t="s">
        <v>8</v>
      </c>
      <c r="B5" s="38" t="s">
        <v>9</v>
      </c>
      <c r="C5" s="41" t="s">
        <v>10</v>
      </c>
      <c r="D5" s="42" t="s">
        <v>11</v>
      </c>
      <c r="E5" s="39">
        <v>0.45</v>
      </c>
      <c r="F5" s="40"/>
      <c r="G5" s="102">
        <f t="shared" ref="G5:G52" si="0">ROUND((E5*F5),2)</f>
        <v>0</v>
      </c>
      <c r="H5" s="109"/>
    </row>
    <row r="6" spans="1:8" ht="30" customHeight="1" x14ac:dyDescent="0.25">
      <c r="A6" s="38" t="s">
        <v>8</v>
      </c>
      <c r="B6" s="38" t="s">
        <v>12</v>
      </c>
      <c r="C6" s="41" t="s">
        <v>92</v>
      </c>
      <c r="D6" s="42" t="s">
        <v>47</v>
      </c>
      <c r="E6" s="39">
        <v>3976</v>
      </c>
      <c r="F6" s="40"/>
      <c r="G6" s="102">
        <f t="shared" si="0"/>
        <v>0</v>
      </c>
      <c r="H6" s="109"/>
    </row>
    <row r="7" spans="1:8" ht="30" customHeight="1" x14ac:dyDescent="0.25">
      <c r="A7" s="38" t="s">
        <v>8</v>
      </c>
      <c r="B7" s="38" t="s">
        <v>13</v>
      </c>
      <c r="C7" s="41" t="s">
        <v>93</v>
      </c>
      <c r="D7" s="42" t="s">
        <v>38</v>
      </c>
      <c r="E7" s="39">
        <v>708.64</v>
      </c>
      <c r="F7" s="40"/>
      <c r="G7" s="102">
        <f t="shared" si="0"/>
        <v>0</v>
      </c>
      <c r="H7" s="109"/>
    </row>
    <row r="8" spans="1:8" ht="30" customHeight="1" x14ac:dyDescent="0.25">
      <c r="A8" s="38" t="s">
        <v>8</v>
      </c>
      <c r="B8" s="38" t="s">
        <v>15</v>
      </c>
      <c r="C8" s="41" t="s">
        <v>94</v>
      </c>
      <c r="D8" s="42" t="s">
        <v>47</v>
      </c>
      <c r="E8" s="39">
        <v>40.299999999999997</v>
      </c>
      <c r="F8" s="40"/>
      <c r="G8" s="102">
        <f t="shared" si="0"/>
        <v>0</v>
      </c>
      <c r="H8" s="109"/>
    </row>
    <row r="9" spans="1:8" ht="30" customHeight="1" x14ac:dyDescent="0.25">
      <c r="A9" s="38" t="s">
        <v>8</v>
      </c>
      <c r="B9" s="38" t="s">
        <v>16</v>
      </c>
      <c r="C9" s="41" t="s">
        <v>95</v>
      </c>
      <c r="D9" s="42" t="s">
        <v>38</v>
      </c>
      <c r="E9" s="39">
        <v>2.42</v>
      </c>
      <c r="F9" s="40"/>
      <c r="G9" s="102">
        <f t="shared" si="0"/>
        <v>0</v>
      </c>
      <c r="H9" s="109"/>
    </row>
    <row r="10" spans="1:8" ht="30" customHeight="1" x14ac:dyDescent="0.25">
      <c r="A10" s="38" t="s">
        <v>8</v>
      </c>
      <c r="B10" s="38" t="s">
        <v>18</v>
      </c>
      <c r="C10" s="41" t="s">
        <v>96</v>
      </c>
      <c r="D10" s="42" t="s">
        <v>47</v>
      </c>
      <c r="E10" s="39">
        <v>474</v>
      </c>
      <c r="F10" s="40"/>
      <c r="G10" s="102">
        <f t="shared" si="0"/>
        <v>0</v>
      </c>
      <c r="H10" s="109"/>
    </row>
    <row r="11" spans="1:8" ht="30" customHeight="1" x14ac:dyDescent="0.25">
      <c r="A11" s="38" t="s">
        <v>8</v>
      </c>
      <c r="B11" s="38" t="s">
        <v>19</v>
      </c>
      <c r="C11" s="41" t="s">
        <v>97</v>
      </c>
      <c r="D11" s="42" t="s">
        <v>38</v>
      </c>
      <c r="E11" s="39">
        <v>28.44</v>
      </c>
      <c r="F11" s="40"/>
      <c r="G11" s="102">
        <f t="shared" si="0"/>
        <v>0</v>
      </c>
      <c r="H11" s="109"/>
    </row>
    <row r="12" spans="1:8" ht="30" customHeight="1" x14ac:dyDescent="0.25">
      <c r="A12" s="38" t="s">
        <v>8</v>
      </c>
      <c r="B12" s="38" t="s">
        <v>20</v>
      </c>
      <c r="C12" s="41" t="s">
        <v>98</v>
      </c>
      <c r="D12" s="42" t="s">
        <v>47</v>
      </c>
      <c r="E12" s="39">
        <v>30</v>
      </c>
      <c r="F12" s="40"/>
      <c r="G12" s="102">
        <f t="shared" si="0"/>
        <v>0</v>
      </c>
      <c r="H12" s="109"/>
    </row>
    <row r="13" spans="1:8" ht="30" customHeight="1" x14ac:dyDescent="0.25">
      <c r="A13" s="38" t="s">
        <v>8</v>
      </c>
      <c r="B13" s="38" t="s">
        <v>21</v>
      </c>
      <c r="C13" s="41" t="s">
        <v>99</v>
      </c>
      <c r="D13" s="42" t="s">
        <v>47</v>
      </c>
      <c r="E13" s="39">
        <v>44</v>
      </c>
      <c r="F13" s="103"/>
      <c r="G13" s="102">
        <f t="shared" si="0"/>
        <v>0</v>
      </c>
      <c r="H13" s="109"/>
    </row>
    <row r="14" spans="1:8" ht="30" customHeight="1" x14ac:dyDescent="0.25">
      <c r="A14" s="38" t="s">
        <v>8</v>
      </c>
      <c r="B14" s="38" t="s">
        <v>23</v>
      </c>
      <c r="C14" s="41" t="s">
        <v>100</v>
      </c>
      <c r="D14" s="42" t="s">
        <v>25</v>
      </c>
      <c r="E14" s="39">
        <v>28</v>
      </c>
      <c r="F14" s="40"/>
      <c r="G14" s="102">
        <f t="shared" si="0"/>
        <v>0</v>
      </c>
      <c r="H14" s="109"/>
    </row>
    <row r="15" spans="1:8" ht="30" customHeight="1" x14ac:dyDescent="0.25">
      <c r="A15" s="38" t="s">
        <v>8</v>
      </c>
      <c r="B15" s="38" t="s">
        <v>24</v>
      </c>
      <c r="C15" s="41" t="s">
        <v>101</v>
      </c>
      <c r="D15" s="42" t="s">
        <v>25</v>
      </c>
      <c r="E15" s="39">
        <v>43</v>
      </c>
      <c r="F15" s="40"/>
      <c r="G15" s="102">
        <f t="shared" si="0"/>
        <v>0</v>
      </c>
      <c r="H15" s="109"/>
    </row>
    <row r="16" spans="1:8" ht="30" customHeight="1" x14ac:dyDescent="0.25">
      <c r="A16" s="38" t="s">
        <v>8</v>
      </c>
      <c r="B16" s="38" t="s">
        <v>26</v>
      </c>
      <c r="C16" s="41" t="s">
        <v>102</v>
      </c>
      <c r="D16" s="42" t="s">
        <v>14</v>
      </c>
      <c r="E16" s="39">
        <v>2</v>
      </c>
      <c r="F16" s="40"/>
      <c r="G16" s="102">
        <f t="shared" si="0"/>
        <v>0</v>
      </c>
      <c r="H16" s="109"/>
    </row>
    <row r="17" spans="1:8" ht="30" customHeight="1" x14ac:dyDescent="0.25">
      <c r="A17" s="38" t="s">
        <v>8</v>
      </c>
      <c r="B17" s="38" t="s">
        <v>27</v>
      </c>
      <c r="C17" s="41" t="s">
        <v>103</v>
      </c>
      <c r="D17" s="42" t="s">
        <v>14</v>
      </c>
      <c r="E17" s="39">
        <v>2</v>
      </c>
      <c r="F17" s="40"/>
      <c r="G17" s="102">
        <f t="shared" si="0"/>
        <v>0</v>
      </c>
      <c r="H17" s="109"/>
    </row>
    <row r="18" spans="1:8" ht="30" customHeight="1" x14ac:dyDescent="0.25">
      <c r="A18" s="38" t="s">
        <v>8</v>
      </c>
      <c r="B18" s="38" t="s">
        <v>28</v>
      </c>
      <c r="C18" s="41" t="s">
        <v>104</v>
      </c>
      <c r="D18" s="42" t="s">
        <v>14</v>
      </c>
      <c r="E18" s="39">
        <v>2</v>
      </c>
      <c r="F18" s="40"/>
      <c r="G18" s="102">
        <f t="shared" si="0"/>
        <v>0</v>
      </c>
      <c r="H18" s="109"/>
    </row>
    <row r="19" spans="1:8" ht="30" customHeight="1" x14ac:dyDescent="0.25">
      <c r="A19" s="38" t="s">
        <v>8</v>
      </c>
      <c r="B19" s="38" t="s">
        <v>29</v>
      </c>
      <c r="C19" s="41" t="s">
        <v>105</v>
      </c>
      <c r="D19" s="42" t="s">
        <v>14</v>
      </c>
      <c r="E19" s="39">
        <v>18</v>
      </c>
      <c r="F19" s="40"/>
      <c r="G19" s="102">
        <f t="shared" si="0"/>
        <v>0</v>
      </c>
      <c r="H19" s="109"/>
    </row>
    <row r="20" spans="1:8" ht="30" customHeight="1" x14ac:dyDescent="0.25">
      <c r="A20" s="38" t="s">
        <v>8</v>
      </c>
      <c r="B20" s="38" t="s">
        <v>30</v>
      </c>
      <c r="C20" s="41" t="s">
        <v>106</v>
      </c>
      <c r="D20" s="42" t="s">
        <v>14</v>
      </c>
      <c r="E20" s="39">
        <v>13</v>
      </c>
      <c r="F20" s="40"/>
      <c r="G20" s="102">
        <f t="shared" si="0"/>
        <v>0</v>
      </c>
      <c r="H20" s="109"/>
    </row>
    <row r="21" spans="1:8" ht="30" customHeight="1" x14ac:dyDescent="0.25">
      <c r="A21" s="38" t="s">
        <v>8</v>
      </c>
      <c r="B21" s="38" t="s">
        <v>31</v>
      </c>
      <c r="C21" s="41" t="s">
        <v>107</v>
      </c>
      <c r="D21" s="42" t="s">
        <v>14</v>
      </c>
      <c r="E21" s="39">
        <v>1</v>
      </c>
      <c r="F21" s="40"/>
      <c r="G21" s="102">
        <f t="shared" si="0"/>
        <v>0</v>
      </c>
      <c r="H21" s="109"/>
    </row>
    <row r="22" spans="1:8" ht="30" customHeight="1" x14ac:dyDescent="0.25">
      <c r="A22" s="38" t="s">
        <v>8</v>
      </c>
      <c r="B22" s="38" t="s">
        <v>32</v>
      </c>
      <c r="C22" s="41" t="s">
        <v>108</v>
      </c>
      <c r="D22" s="42" t="s">
        <v>14</v>
      </c>
      <c r="E22" s="39">
        <v>11</v>
      </c>
      <c r="F22" s="40"/>
      <c r="G22" s="102">
        <f t="shared" si="0"/>
        <v>0</v>
      </c>
      <c r="H22" s="109"/>
    </row>
    <row r="23" spans="1:8" ht="30" customHeight="1" x14ac:dyDescent="0.25">
      <c r="A23" s="38" t="s">
        <v>8</v>
      </c>
      <c r="B23" s="38" t="s">
        <v>33</v>
      </c>
      <c r="C23" s="41" t="s">
        <v>109</v>
      </c>
      <c r="D23" s="42" t="s">
        <v>14</v>
      </c>
      <c r="E23" s="39">
        <v>17</v>
      </c>
      <c r="F23" s="40"/>
      <c r="G23" s="102">
        <f t="shared" si="0"/>
        <v>0</v>
      </c>
      <c r="H23" s="109"/>
    </row>
    <row r="24" spans="1:8" ht="30" customHeight="1" x14ac:dyDescent="0.25">
      <c r="A24" s="38" t="s">
        <v>8</v>
      </c>
      <c r="B24" s="38" t="s">
        <v>34</v>
      </c>
      <c r="C24" s="41" t="s">
        <v>110</v>
      </c>
      <c r="D24" s="42" t="s">
        <v>14</v>
      </c>
      <c r="E24" s="39">
        <v>1</v>
      </c>
      <c r="F24" s="40"/>
      <c r="G24" s="102">
        <f t="shared" si="0"/>
        <v>0</v>
      </c>
      <c r="H24" s="109"/>
    </row>
    <row r="25" spans="1:8" ht="30" customHeight="1" thickBot="1" x14ac:dyDescent="0.3">
      <c r="A25" s="47" t="s">
        <v>8</v>
      </c>
      <c r="B25" s="47" t="s">
        <v>35</v>
      </c>
      <c r="C25" s="48" t="s">
        <v>111</v>
      </c>
      <c r="D25" s="49" t="s">
        <v>22</v>
      </c>
      <c r="E25" s="50">
        <v>0.45</v>
      </c>
      <c r="F25" s="80"/>
      <c r="G25" s="96">
        <f t="shared" si="0"/>
        <v>0</v>
      </c>
      <c r="H25" s="109"/>
    </row>
    <row r="26" spans="1:8" s="43" customFormat="1" ht="30" customHeight="1" x14ac:dyDescent="0.25">
      <c r="A26" s="63" t="s">
        <v>36</v>
      </c>
      <c r="B26" s="52" t="s">
        <v>37</v>
      </c>
      <c r="C26" s="41" t="s">
        <v>117</v>
      </c>
      <c r="D26" s="54" t="s">
        <v>38</v>
      </c>
      <c r="E26" s="39">
        <v>702</v>
      </c>
      <c r="F26" s="56"/>
      <c r="G26" s="101">
        <f t="shared" si="0"/>
        <v>0</v>
      </c>
      <c r="H26" s="110"/>
    </row>
    <row r="27" spans="1:8" s="43" customFormat="1" ht="30" customHeight="1" x14ac:dyDescent="0.25">
      <c r="A27" s="44" t="s">
        <v>36</v>
      </c>
      <c r="B27" s="38" t="s">
        <v>39</v>
      </c>
      <c r="C27" s="41" t="s">
        <v>118</v>
      </c>
      <c r="D27" s="42" t="s">
        <v>38</v>
      </c>
      <c r="E27" s="39">
        <v>266.60000000000002</v>
      </c>
      <c r="F27" s="45"/>
      <c r="G27" s="102">
        <f t="shared" si="0"/>
        <v>0</v>
      </c>
      <c r="H27" s="110"/>
    </row>
    <row r="28" spans="1:8" s="43" customFormat="1" ht="30" customHeight="1" x14ac:dyDescent="0.25">
      <c r="A28" s="44" t="s">
        <v>36</v>
      </c>
      <c r="B28" s="38" t="s">
        <v>40</v>
      </c>
      <c r="C28" s="41" t="s">
        <v>119</v>
      </c>
      <c r="D28" s="42" t="s">
        <v>38</v>
      </c>
      <c r="E28" s="39">
        <v>37.1</v>
      </c>
      <c r="F28" s="45"/>
      <c r="G28" s="102">
        <f t="shared" si="0"/>
        <v>0</v>
      </c>
      <c r="H28" s="110"/>
    </row>
    <row r="29" spans="1:8" s="43" customFormat="1" ht="30" customHeight="1" x14ac:dyDescent="0.25">
      <c r="A29" s="44" t="s">
        <v>36</v>
      </c>
      <c r="B29" s="38" t="s">
        <v>41</v>
      </c>
      <c r="C29" s="41" t="s">
        <v>120</v>
      </c>
      <c r="D29" s="42" t="s">
        <v>38</v>
      </c>
      <c r="E29" s="39">
        <v>398.3</v>
      </c>
      <c r="F29" s="45"/>
      <c r="G29" s="102">
        <f t="shared" si="0"/>
        <v>0</v>
      </c>
      <c r="H29" s="110"/>
    </row>
    <row r="30" spans="1:8" s="43" customFormat="1" ht="30" customHeight="1" x14ac:dyDescent="0.25">
      <c r="A30" s="44" t="s">
        <v>36</v>
      </c>
      <c r="B30" s="38" t="s">
        <v>42</v>
      </c>
      <c r="C30" s="41" t="s">
        <v>121</v>
      </c>
      <c r="D30" s="42" t="s">
        <v>38</v>
      </c>
      <c r="E30" s="39">
        <v>4123</v>
      </c>
      <c r="F30" s="45"/>
      <c r="G30" s="102">
        <f t="shared" si="0"/>
        <v>0</v>
      </c>
      <c r="H30" s="110"/>
    </row>
    <row r="31" spans="1:8" s="43" customFormat="1" ht="30" customHeight="1" x14ac:dyDescent="0.25">
      <c r="A31" s="44" t="s">
        <v>36</v>
      </c>
      <c r="B31" s="38" t="s">
        <v>43</v>
      </c>
      <c r="C31" s="41" t="s">
        <v>122</v>
      </c>
      <c r="D31" s="42" t="s">
        <v>38</v>
      </c>
      <c r="E31" s="39">
        <v>749</v>
      </c>
      <c r="F31" s="45"/>
      <c r="G31" s="102">
        <f t="shared" si="0"/>
        <v>0</v>
      </c>
      <c r="H31" s="110"/>
    </row>
    <row r="32" spans="1:8" s="43" customFormat="1" ht="30" customHeight="1" x14ac:dyDescent="0.25">
      <c r="A32" s="44" t="s">
        <v>36</v>
      </c>
      <c r="B32" s="38" t="s">
        <v>44</v>
      </c>
      <c r="C32" s="41" t="s">
        <v>123</v>
      </c>
      <c r="D32" s="42" t="s">
        <v>38</v>
      </c>
      <c r="E32" s="39">
        <v>3374</v>
      </c>
      <c r="F32" s="45"/>
      <c r="G32" s="102">
        <f t="shared" si="0"/>
        <v>0</v>
      </c>
      <c r="H32" s="110"/>
    </row>
    <row r="33" spans="1:8" s="43" customFormat="1" ht="30" customHeight="1" x14ac:dyDescent="0.25">
      <c r="A33" s="44" t="s">
        <v>36</v>
      </c>
      <c r="B33" s="38" t="s">
        <v>45</v>
      </c>
      <c r="C33" s="41" t="s">
        <v>124</v>
      </c>
      <c r="D33" s="42" t="s">
        <v>38</v>
      </c>
      <c r="E33" s="39">
        <v>39</v>
      </c>
      <c r="F33" s="45"/>
      <c r="G33" s="102">
        <f t="shared" si="0"/>
        <v>0</v>
      </c>
      <c r="H33" s="110"/>
    </row>
    <row r="34" spans="1:8" s="43" customFormat="1" ht="30" customHeight="1" x14ac:dyDescent="0.25">
      <c r="A34" s="44" t="s">
        <v>36</v>
      </c>
      <c r="B34" s="38" t="s">
        <v>46</v>
      </c>
      <c r="C34" s="41" t="s">
        <v>125</v>
      </c>
      <c r="D34" s="42" t="s">
        <v>38</v>
      </c>
      <c r="E34" s="39">
        <v>268</v>
      </c>
      <c r="F34" s="45"/>
      <c r="G34" s="102">
        <f t="shared" si="0"/>
        <v>0</v>
      </c>
      <c r="H34" s="110"/>
    </row>
    <row r="35" spans="1:8" s="43" customFormat="1" ht="30" customHeight="1" x14ac:dyDescent="0.25">
      <c r="A35" s="44" t="s">
        <v>36</v>
      </c>
      <c r="B35" s="38" t="s">
        <v>48</v>
      </c>
      <c r="C35" s="41" t="s">
        <v>126</v>
      </c>
      <c r="D35" s="42" t="s">
        <v>38</v>
      </c>
      <c r="E35" s="39">
        <v>39</v>
      </c>
      <c r="F35" s="45"/>
      <c r="G35" s="102">
        <f t="shared" si="0"/>
        <v>0</v>
      </c>
      <c r="H35" s="110"/>
    </row>
    <row r="36" spans="1:8" s="43" customFormat="1" ht="30" customHeight="1" x14ac:dyDescent="0.25">
      <c r="A36" s="44" t="s">
        <v>36</v>
      </c>
      <c r="B36" s="38" t="s">
        <v>49</v>
      </c>
      <c r="C36" s="41" t="s">
        <v>127</v>
      </c>
      <c r="D36" s="42" t="s">
        <v>38</v>
      </c>
      <c r="E36" s="39">
        <v>2560</v>
      </c>
      <c r="F36" s="45"/>
      <c r="G36" s="102">
        <f t="shared" si="0"/>
        <v>0</v>
      </c>
      <c r="H36" s="110"/>
    </row>
    <row r="37" spans="1:8" s="43" customFormat="1" ht="30" customHeight="1" x14ac:dyDescent="0.25">
      <c r="A37" s="44" t="s">
        <v>36</v>
      </c>
      <c r="B37" s="38" t="s">
        <v>50</v>
      </c>
      <c r="C37" s="41" t="s">
        <v>128</v>
      </c>
      <c r="D37" s="42" t="s">
        <v>38</v>
      </c>
      <c r="E37" s="39">
        <v>2560</v>
      </c>
      <c r="F37" s="45"/>
      <c r="G37" s="102">
        <f t="shared" si="0"/>
        <v>0</v>
      </c>
      <c r="H37" s="110"/>
    </row>
    <row r="38" spans="1:8" s="43" customFormat="1" ht="30" customHeight="1" x14ac:dyDescent="0.25">
      <c r="A38" s="44" t="s">
        <v>36</v>
      </c>
      <c r="B38" s="38" t="s">
        <v>51</v>
      </c>
      <c r="C38" s="41" t="s">
        <v>129</v>
      </c>
      <c r="D38" s="42" t="s">
        <v>38</v>
      </c>
      <c r="E38" s="39">
        <v>317</v>
      </c>
      <c r="F38" s="45"/>
      <c r="G38" s="102">
        <f t="shared" si="0"/>
        <v>0</v>
      </c>
      <c r="H38" s="110"/>
    </row>
    <row r="39" spans="1:8" s="43" customFormat="1" ht="30" customHeight="1" x14ac:dyDescent="0.25">
      <c r="A39" s="44" t="s">
        <v>36</v>
      </c>
      <c r="B39" s="38" t="s">
        <v>52</v>
      </c>
      <c r="C39" s="41" t="s">
        <v>130</v>
      </c>
      <c r="D39" s="42" t="s">
        <v>47</v>
      </c>
      <c r="E39" s="39">
        <v>7398</v>
      </c>
      <c r="F39" s="45"/>
      <c r="G39" s="102">
        <f t="shared" si="0"/>
        <v>0</v>
      </c>
      <c r="H39" s="110"/>
    </row>
    <row r="40" spans="1:8" s="43" customFormat="1" ht="30" customHeight="1" x14ac:dyDescent="0.25">
      <c r="A40" s="44" t="s">
        <v>36</v>
      </c>
      <c r="B40" s="38" t="s">
        <v>53</v>
      </c>
      <c r="C40" s="41" t="s">
        <v>131</v>
      </c>
      <c r="D40" s="42" t="s">
        <v>47</v>
      </c>
      <c r="E40" s="39">
        <v>7198</v>
      </c>
      <c r="F40" s="45"/>
      <c r="G40" s="102">
        <f t="shared" si="0"/>
        <v>0</v>
      </c>
      <c r="H40" s="110"/>
    </row>
    <row r="41" spans="1:8" s="43" customFormat="1" ht="30" customHeight="1" x14ac:dyDescent="0.25">
      <c r="A41" s="44" t="s">
        <v>36</v>
      </c>
      <c r="B41" s="38" t="s">
        <v>54</v>
      </c>
      <c r="C41" s="41" t="s">
        <v>132</v>
      </c>
      <c r="D41" s="42" t="s">
        <v>47</v>
      </c>
      <c r="E41" s="39">
        <v>2666</v>
      </c>
      <c r="F41" s="45"/>
      <c r="G41" s="102">
        <f t="shared" si="0"/>
        <v>0</v>
      </c>
      <c r="H41" s="110"/>
    </row>
    <row r="42" spans="1:8" s="43" customFormat="1" ht="30" customHeight="1" x14ac:dyDescent="0.25">
      <c r="A42" s="44" t="s">
        <v>36</v>
      </c>
      <c r="B42" s="38" t="s">
        <v>55</v>
      </c>
      <c r="C42" s="41" t="s">
        <v>133</v>
      </c>
      <c r="D42" s="42" t="s">
        <v>47</v>
      </c>
      <c r="E42" s="39">
        <v>833</v>
      </c>
      <c r="F42" s="45"/>
      <c r="G42" s="102">
        <f t="shared" si="0"/>
        <v>0</v>
      </c>
      <c r="H42" s="110"/>
    </row>
    <row r="43" spans="1:8" s="43" customFormat="1" ht="30" customHeight="1" x14ac:dyDescent="0.25">
      <c r="A43" s="44" t="s">
        <v>36</v>
      </c>
      <c r="B43" s="38" t="s">
        <v>56</v>
      </c>
      <c r="C43" s="41" t="s">
        <v>134</v>
      </c>
      <c r="D43" s="42" t="s">
        <v>47</v>
      </c>
      <c r="E43" s="39">
        <v>13</v>
      </c>
      <c r="F43" s="45"/>
      <c r="G43" s="102">
        <f t="shared" si="0"/>
        <v>0</v>
      </c>
      <c r="H43" s="110"/>
    </row>
    <row r="44" spans="1:8" s="43" customFormat="1" ht="30" customHeight="1" x14ac:dyDescent="0.25">
      <c r="A44" s="44" t="s">
        <v>36</v>
      </c>
      <c r="B44" s="38" t="s">
        <v>57</v>
      </c>
      <c r="C44" s="41" t="s">
        <v>135</v>
      </c>
      <c r="D44" s="42" t="s">
        <v>47</v>
      </c>
      <c r="E44" s="39">
        <v>171</v>
      </c>
      <c r="F44" s="45"/>
      <c r="G44" s="102">
        <f t="shared" si="0"/>
        <v>0</v>
      </c>
      <c r="H44" s="110"/>
    </row>
    <row r="45" spans="1:8" s="43" customFormat="1" ht="30" customHeight="1" x14ac:dyDescent="0.25">
      <c r="A45" s="44" t="s">
        <v>36</v>
      </c>
      <c r="B45" s="38" t="s">
        <v>58</v>
      </c>
      <c r="C45" s="41" t="s">
        <v>136</v>
      </c>
      <c r="D45" s="42" t="s">
        <v>47</v>
      </c>
      <c r="E45" s="39">
        <v>5</v>
      </c>
      <c r="F45" s="45"/>
      <c r="G45" s="102">
        <f t="shared" si="0"/>
        <v>0</v>
      </c>
      <c r="H45" s="110"/>
    </row>
    <row r="46" spans="1:8" s="43" customFormat="1" ht="30" customHeight="1" x14ac:dyDescent="0.25">
      <c r="A46" s="44" t="s">
        <v>36</v>
      </c>
      <c r="B46" s="38" t="s">
        <v>59</v>
      </c>
      <c r="C46" s="41" t="s">
        <v>137</v>
      </c>
      <c r="D46" s="42" t="s">
        <v>38</v>
      </c>
      <c r="E46" s="39">
        <v>28</v>
      </c>
      <c r="F46" s="45"/>
      <c r="G46" s="102">
        <f t="shared" si="0"/>
        <v>0</v>
      </c>
      <c r="H46" s="110"/>
    </row>
    <row r="47" spans="1:8" s="43" customFormat="1" ht="30" customHeight="1" x14ac:dyDescent="0.25">
      <c r="A47" s="44" t="s">
        <v>36</v>
      </c>
      <c r="B47" s="38" t="s">
        <v>60</v>
      </c>
      <c r="C47" s="41" t="s">
        <v>138</v>
      </c>
      <c r="D47" s="42" t="s">
        <v>14</v>
      </c>
      <c r="E47" s="39">
        <v>1</v>
      </c>
      <c r="F47" s="45"/>
      <c r="G47" s="102">
        <f t="shared" si="0"/>
        <v>0</v>
      </c>
      <c r="H47" s="110"/>
    </row>
    <row r="48" spans="1:8" s="43" customFormat="1" ht="30" customHeight="1" x14ac:dyDescent="0.25">
      <c r="A48" s="44" t="s">
        <v>36</v>
      </c>
      <c r="B48" s="38" t="s">
        <v>112</v>
      </c>
      <c r="C48" s="41" t="s">
        <v>139</v>
      </c>
      <c r="D48" s="42" t="s">
        <v>47</v>
      </c>
      <c r="E48" s="39">
        <v>189</v>
      </c>
      <c r="F48" s="45"/>
      <c r="G48" s="102">
        <f t="shared" si="0"/>
        <v>0</v>
      </c>
      <c r="H48" s="110"/>
    </row>
    <row r="49" spans="1:8" s="43" customFormat="1" ht="30" customHeight="1" x14ac:dyDescent="0.25">
      <c r="A49" s="44" t="s">
        <v>36</v>
      </c>
      <c r="B49" s="38" t="s">
        <v>113</v>
      </c>
      <c r="C49" s="41" t="s">
        <v>140</v>
      </c>
      <c r="D49" s="42" t="s">
        <v>25</v>
      </c>
      <c r="E49" s="39">
        <v>108</v>
      </c>
      <c r="F49" s="45"/>
      <c r="G49" s="102">
        <f t="shared" si="0"/>
        <v>0</v>
      </c>
      <c r="H49" s="110"/>
    </row>
    <row r="50" spans="1:8" s="43" customFormat="1" ht="30" customHeight="1" x14ac:dyDescent="0.25">
      <c r="A50" s="44" t="s">
        <v>36</v>
      </c>
      <c r="B50" s="38" t="s">
        <v>114</v>
      </c>
      <c r="C50" s="41" t="s">
        <v>141</v>
      </c>
      <c r="D50" s="42" t="s">
        <v>38</v>
      </c>
      <c r="E50" s="39">
        <v>14.2</v>
      </c>
      <c r="F50" s="45"/>
      <c r="G50" s="102">
        <f t="shared" si="0"/>
        <v>0</v>
      </c>
      <c r="H50" s="110"/>
    </row>
    <row r="51" spans="1:8" s="43" customFormat="1" ht="30" customHeight="1" x14ac:dyDescent="0.25">
      <c r="A51" s="44" t="s">
        <v>36</v>
      </c>
      <c r="B51" s="38" t="s">
        <v>115</v>
      </c>
      <c r="C51" s="41" t="s">
        <v>142</v>
      </c>
      <c r="D51" s="42" t="s">
        <v>38</v>
      </c>
      <c r="E51" s="39">
        <v>16</v>
      </c>
      <c r="F51" s="57"/>
      <c r="G51" s="102">
        <f t="shared" si="0"/>
        <v>0</v>
      </c>
      <c r="H51" s="110"/>
    </row>
    <row r="52" spans="1:8" s="43" customFormat="1" ht="30" customHeight="1" thickBot="1" x14ac:dyDescent="0.3">
      <c r="A52" s="46" t="s">
        <v>36</v>
      </c>
      <c r="B52" s="47" t="s">
        <v>116</v>
      </c>
      <c r="C52" s="48" t="s">
        <v>143</v>
      </c>
      <c r="D52" s="49" t="s">
        <v>47</v>
      </c>
      <c r="E52" s="50">
        <v>2.75</v>
      </c>
      <c r="F52" s="51"/>
      <c r="G52" s="96">
        <f t="shared" si="0"/>
        <v>0</v>
      </c>
      <c r="H52" s="110"/>
    </row>
    <row r="53" spans="1:8" s="43" customFormat="1" ht="30" customHeight="1" x14ac:dyDescent="0.25">
      <c r="A53" s="85" t="s">
        <v>144</v>
      </c>
      <c r="B53" s="86" t="s">
        <v>145</v>
      </c>
      <c r="C53" s="87" t="s">
        <v>154</v>
      </c>
      <c r="D53" s="88" t="s">
        <v>38</v>
      </c>
      <c r="E53" s="89">
        <v>2018</v>
      </c>
      <c r="F53" s="81"/>
      <c r="G53" s="101">
        <f t="shared" ref="G53:G112" si="1">ROUND((E53*F53),2)</f>
        <v>0</v>
      </c>
      <c r="H53" s="110"/>
    </row>
    <row r="54" spans="1:8" s="43" customFormat="1" ht="30" customHeight="1" x14ac:dyDescent="0.25">
      <c r="A54" s="85" t="s">
        <v>144</v>
      </c>
      <c r="B54" s="90" t="s">
        <v>146</v>
      </c>
      <c r="C54" s="87" t="s">
        <v>155</v>
      </c>
      <c r="D54" s="88" t="s">
        <v>47</v>
      </c>
      <c r="E54" s="89">
        <v>5538</v>
      </c>
      <c r="F54" s="58"/>
      <c r="G54" s="102">
        <f t="shared" si="1"/>
        <v>0</v>
      </c>
      <c r="H54" s="110"/>
    </row>
    <row r="55" spans="1:8" s="43" customFormat="1" ht="30" customHeight="1" x14ac:dyDescent="0.25">
      <c r="A55" s="85" t="s">
        <v>144</v>
      </c>
      <c r="B55" s="90" t="s">
        <v>147</v>
      </c>
      <c r="C55" s="87" t="s">
        <v>156</v>
      </c>
      <c r="D55" s="88" t="s">
        <v>47</v>
      </c>
      <c r="E55" s="89">
        <v>4984</v>
      </c>
      <c r="F55" s="58"/>
      <c r="G55" s="102">
        <f t="shared" si="1"/>
        <v>0</v>
      </c>
      <c r="H55" s="110"/>
    </row>
    <row r="56" spans="1:8" s="43" customFormat="1" ht="30" customHeight="1" x14ac:dyDescent="0.25">
      <c r="A56" s="85" t="s">
        <v>144</v>
      </c>
      <c r="B56" s="90" t="s">
        <v>148</v>
      </c>
      <c r="C56" s="87" t="s">
        <v>157</v>
      </c>
      <c r="D56" s="88" t="s">
        <v>47</v>
      </c>
      <c r="E56" s="89">
        <v>4952</v>
      </c>
      <c r="F56" s="58"/>
      <c r="G56" s="102">
        <f t="shared" si="1"/>
        <v>0</v>
      </c>
      <c r="H56" s="110"/>
    </row>
    <row r="57" spans="1:8" s="43" customFormat="1" ht="30" customHeight="1" x14ac:dyDescent="0.25">
      <c r="A57" s="85" t="s">
        <v>144</v>
      </c>
      <c r="B57" s="90" t="s">
        <v>149</v>
      </c>
      <c r="C57" s="87" t="s">
        <v>158</v>
      </c>
      <c r="D57" s="88" t="s">
        <v>47</v>
      </c>
      <c r="E57" s="89">
        <v>4933</v>
      </c>
      <c r="F57" s="58"/>
      <c r="G57" s="102">
        <f t="shared" si="1"/>
        <v>0</v>
      </c>
      <c r="H57" s="110"/>
    </row>
    <row r="58" spans="1:8" s="43" customFormat="1" ht="30" customHeight="1" x14ac:dyDescent="0.25">
      <c r="A58" s="85" t="s">
        <v>144</v>
      </c>
      <c r="B58" s="90" t="s">
        <v>150</v>
      </c>
      <c r="C58" s="87" t="s">
        <v>159</v>
      </c>
      <c r="D58" s="88" t="s">
        <v>47</v>
      </c>
      <c r="E58" s="89">
        <v>32</v>
      </c>
      <c r="F58" s="58"/>
      <c r="G58" s="102">
        <f t="shared" si="1"/>
        <v>0</v>
      </c>
      <c r="H58" s="110"/>
    </row>
    <row r="59" spans="1:8" s="43" customFormat="1" ht="30" customHeight="1" x14ac:dyDescent="0.25">
      <c r="A59" s="85" t="s">
        <v>144</v>
      </c>
      <c r="B59" s="90" t="s">
        <v>151</v>
      </c>
      <c r="C59" s="87" t="s">
        <v>160</v>
      </c>
      <c r="D59" s="88" t="s">
        <v>47</v>
      </c>
      <c r="E59" s="89">
        <v>64</v>
      </c>
      <c r="F59" s="58"/>
      <c r="G59" s="102">
        <f t="shared" si="1"/>
        <v>0</v>
      </c>
      <c r="H59" s="110"/>
    </row>
    <row r="60" spans="1:8" s="43" customFormat="1" ht="30" customHeight="1" x14ac:dyDescent="0.25">
      <c r="A60" s="85" t="s">
        <v>144</v>
      </c>
      <c r="B60" s="90" t="s">
        <v>152</v>
      </c>
      <c r="C60" s="87" t="s">
        <v>161</v>
      </c>
      <c r="D60" s="88" t="s">
        <v>47</v>
      </c>
      <c r="E60" s="89">
        <v>1047</v>
      </c>
      <c r="F60" s="58"/>
      <c r="G60" s="102">
        <f t="shared" si="1"/>
        <v>0</v>
      </c>
      <c r="H60" s="110"/>
    </row>
    <row r="61" spans="1:8" s="43" customFormat="1" ht="30" customHeight="1" thickBot="1" x14ac:dyDescent="0.3">
      <c r="A61" s="91" t="s">
        <v>144</v>
      </c>
      <c r="B61" s="92" t="s">
        <v>153</v>
      </c>
      <c r="C61" s="93" t="s">
        <v>162</v>
      </c>
      <c r="D61" s="94" t="s">
        <v>38</v>
      </c>
      <c r="E61" s="95">
        <v>335</v>
      </c>
      <c r="F61" s="82"/>
      <c r="G61" s="112">
        <f t="shared" si="1"/>
        <v>0</v>
      </c>
      <c r="H61" s="110"/>
    </row>
    <row r="62" spans="1:8" s="43" customFormat="1" ht="30" customHeight="1" x14ac:dyDescent="0.25">
      <c r="A62" s="63" t="s">
        <v>163</v>
      </c>
      <c r="B62" s="52" t="s">
        <v>164</v>
      </c>
      <c r="C62" s="53" t="s">
        <v>173</v>
      </c>
      <c r="D62" s="54" t="s">
        <v>38</v>
      </c>
      <c r="E62" s="55">
        <v>2765</v>
      </c>
      <c r="F62" s="81"/>
      <c r="G62" s="101">
        <f t="shared" si="1"/>
        <v>0</v>
      </c>
      <c r="H62" s="110"/>
    </row>
    <row r="63" spans="1:8" s="43" customFormat="1" ht="30" customHeight="1" x14ac:dyDescent="0.25">
      <c r="A63" s="63" t="s">
        <v>163</v>
      </c>
      <c r="B63" s="38" t="s">
        <v>165</v>
      </c>
      <c r="C63" s="53" t="s">
        <v>174</v>
      </c>
      <c r="D63" s="54" t="s">
        <v>47</v>
      </c>
      <c r="E63" s="55">
        <v>5481</v>
      </c>
      <c r="F63" s="58"/>
      <c r="G63" s="102">
        <f t="shared" si="1"/>
        <v>0</v>
      </c>
      <c r="H63" s="110"/>
    </row>
    <row r="64" spans="1:8" s="43" customFormat="1" ht="30" customHeight="1" x14ac:dyDescent="0.25">
      <c r="A64" s="63" t="s">
        <v>163</v>
      </c>
      <c r="B64" s="38" t="s">
        <v>166</v>
      </c>
      <c r="C64" s="53" t="s">
        <v>156</v>
      </c>
      <c r="D64" s="54" t="s">
        <v>47</v>
      </c>
      <c r="E64" s="55">
        <v>4984</v>
      </c>
      <c r="F64" s="58"/>
      <c r="G64" s="102">
        <f t="shared" si="1"/>
        <v>0</v>
      </c>
      <c r="H64" s="110"/>
    </row>
    <row r="65" spans="1:8" s="43" customFormat="1" ht="30" customHeight="1" x14ac:dyDescent="0.25">
      <c r="A65" s="63" t="s">
        <v>163</v>
      </c>
      <c r="B65" s="38" t="s">
        <v>167</v>
      </c>
      <c r="C65" s="53" t="s">
        <v>157</v>
      </c>
      <c r="D65" s="54" t="s">
        <v>47</v>
      </c>
      <c r="E65" s="55">
        <v>4952</v>
      </c>
      <c r="F65" s="58"/>
      <c r="G65" s="102">
        <f t="shared" si="1"/>
        <v>0</v>
      </c>
      <c r="H65" s="110"/>
    </row>
    <row r="66" spans="1:8" s="43" customFormat="1" ht="30" customHeight="1" x14ac:dyDescent="0.25">
      <c r="A66" s="63" t="s">
        <v>163</v>
      </c>
      <c r="B66" s="38" t="s">
        <v>168</v>
      </c>
      <c r="C66" s="53" t="s">
        <v>158</v>
      </c>
      <c r="D66" s="54" t="s">
        <v>47</v>
      </c>
      <c r="E66" s="55">
        <v>4933</v>
      </c>
      <c r="F66" s="58"/>
      <c r="G66" s="102">
        <f t="shared" si="1"/>
        <v>0</v>
      </c>
      <c r="H66" s="110"/>
    </row>
    <row r="67" spans="1:8" s="43" customFormat="1" ht="30" customHeight="1" x14ac:dyDescent="0.25">
      <c r="A67" s="63" t="s">
        <v>163</v>
      </c>
      <c r="B67" s="38" t="s">
        <v>169</v>
      </c>
      <c r="C67" s="53" t="s">
        <v>159</v>
      </c>
      <c r="D67" s="54" t="s">
        <v>47</v>
      </c>
      <c r="E67" s="55">
        <v>32</v>
      </c>
      <c r="F67" s="58"/>
      <c r="G67" s="102">
        <f t="shared" si="1"/>
        <v>0</v>
      </c>
      <c r="H67" s="110"/>
    </row>
    <row r="68" spans="1:8" s="43" customFormat="1" ht="30" customHeight="1" x14ac:dyDescent="0.25">
      <c r="A68" s="63" t="s">
        <v>163</v>
      </c>
      <c r="B68" s="38" t="s">
        <v>170</v>
      </c>
      <c r="C68" s="53" t="s">
        <v>160</v>
      </c>
      <c r="D68" s="54" t="s">
        <v>47</v>
      </c>
      <c r="E68" s="55">
        <v>64</v>
      </c>
      <c r="F68" s="58"/>
      <c r="G68" s="102">
        <f t="shared" si="1"/>
        <v>0</v>
      </c>
      <c r="H68" s="110"/>
    </row>
    <row r="69" spans="1:8" s="43" customFormat="1" ht="30" customHeight="1" x14ac:dyDescent="0.25">
      <c r="A69" s="63" t="s">
        <v>163</v>
      </c>
      <c r="B69" s="38" t="s">
        <v>171</v>
      </c>
      <c r="C69" s="53" t="s">
        <v>161</v>
      </c>
      <c r="D69" s="54" t="s">
        <v>47</v>
      </c>
      <c r="E69" s="55">
        <v>1047</v>
      </c>
      <c r="F69" s="58"/>
      <c r="G69" s="102">
        <f t="shared" si="1"/>
        <v>0</v>
      </c>
      <c r="H69" s="110"/>
    </row>
    <row r="70" spans="1:8" s="43" customFormat="1" ht="30" customHeight="1" thickBot="1" x14ac:dyDescent="0.3">
      <c r="A70" s="46" t="s">
        <v>163</v>
      </c>
      <c r="B70" s="47" t="s">
        <v>172</v>
      </c>
      <c r="C70" s="48" t="s">
        <v>162</v>
      </c>
      <c r="D70" s="49" t="s">
        <v>38</v>
      </c>
      <c r="E70" s="50">
        <v>335</v>
      </c>
      <c r="F70" s="82"/>
      <c r="G70" s="112">
        <f t="shared" si="1"/>
        <v>0</v>
      </c>
      <c r="H70" s="110"/>
    </row>
    <row r="71" spans="1:8" s="43" customFormat="1" ht="30" customHeight="1" x14ac:dyDescent="0.25">
      <c r="A71" s="63" t="s">
        <v>175</v>
      </c>
      <c r="B71" s="59" t="s">
        <v>176</v>
      </c>
      <c r="C71" s="53" t="s">
        <v>186</v>
      </c>
      <c r="D71" s="54" t="s">
        <v>47</v>
      </c>
      <c r="E71" s="55">
        <v>114.8</v>
      </c>
      <c r="F71" s="81"/>
      <c r="G71" s="101">
        <f t="shared" si="1"/>
        <v>0</v>
      </c>
      <c r="H71" s="110"/>
    </row>
    <row r="72" spans="1:8" s="43" customFormat="1" ht="30" customHeight="1" x14ac:dyDescent="0.25">
      <c r="A72" s="63" t="s">
        <v>175</v>
      </c>
      <c r="B72" s="59" t="s">
        <v>177</v>
      </c>
      <c r="C72" s="53" t="s">
        <v>187</v>
      </c>
      <c r="D72" s="54" t="s">
        <v>47</v>
      </c>
      <c r="E72" s="55">
        <v>114.8</v>
      </c>
      <c r="F72" s="58"/>
      <c r="G72" s="102">
        <f t="shared" si="1"/>
        <v>0</v>
      </c>
      <c r="H72" s="110"/>
    </row>
    <row r="73" spans="1:8" s="43" customFormat="1" ht="30" customHeight="1" x14ac:dyDescent="0.25">
      <c r="A73" s="63" t="s">
        <v>175</v>
      </c>
      <c r="B73" s="59" t="s">
        <v>178</v>
      </c>
      <c r="C73" s="53" t="s">
        <v>188</v>
      </c>
      <c r="D73" s="54" t="s">
        <v>47</v>
      </c>
      <c r="E73" s="55">
        <v>114.8</v>
      </c>
      <c r="F73" s="60"/>
      <c r="G73" s="101">
        <f t="shared" si="1"/>
        <v>0</v>
      </c>
      <c r="H73" s="110"/>
    </row>
    <row r="74" spans="1:8" s="43" customFormat="1" ht="30" customHeight="1" x14ac:dyDescent="0.25">
      <c r="A74" s="63" t="s">
        <v>175</v>
      </c>
      <c r="B74" s="59" t="s">
        <v>179</v>
      </c>
      <c r="C74" s="53" t="s">
        <v>189</v>
      </c>
      <c r="D74" s="54" t="s">
        <v>25</v>
      </c>
      <c r="E74" s="55">
        <v>5</v>
      </c>
      <c r="F74" s="61"/>
      <c r="G74" s="102">
        <f t="shared" si="1"/>
        <v>0</v>
      </c>
      <c r="H74" s="110"/>
    </row>
    <row r="75" spans="1:8" s="43" customFormat="1" ht="30" customHeight="1" x14ac:dyDescent="0.25">
      <c r="A75" s="63" t="s">
        <v>175</v>
      </c>
      <c r="B75" s="59" t="s">
        <v>180</v>
      </c>
      <c r="C75" s="53" t="s">
        <v>190</v>
      </c>
      <c r="D75" s="54" t="s">
        <v>25</v>
      </c>
      <c r="E75" s="55">
        <v>129</v>
      </c>
      <c r="F75" s="61"/>
      <c r="G75" s="102">
        <f t="shared" si="1"/>
        <v>0</v>
      </c>
      <c r="H75" s="110"/>
    </row>
    <row r="76" spans="1:8" s="43" customFormat="1" ht="30" customHeight="1" x14ac:dyDescent="0.25">
      <c r="A76" s="63" t="s">
        <v>175</v>
      </c>
      <c r="B76" s="59" t="s">
        <v>181</v>
      </c>
      <c r="C76" s="53" t="s">
        <v>191</v>
      </c>
      <c r="D76" s="54" t="s">
        <v>47</v>
      </c>
      <c r="E76" s="55">
        <v>2.75</v>
      </c>
      <c r="F76" s="61"/>
      <c r="G76" s="102">
        <f t="shared" si="1"/>
        <v>0</v>
      </c>
      <c r="H76" s="110"/>
    </row>
    <row r="77" spans="1:8" s="43" customFormat="1" ht="30" customHeight="1" x14ac:dyDescent="0.25">
      <c r="A77" s="63" t="s">
        <v>175</v>
      </c>
      <c r="B77" s="59" t="s">
        <v>182</v>
      </c>
      <c r="C77" s="53" t="s">
        <v>192</v>
      </c>
      <c r="D77" s="54" t="s">
        <v>47</v>
      </c>
      <c r="E77" s="55">
        <v>3</v>
      </c>
      <c r="F77" s="61"/>
      <c r="G77" s="102">
        <f t="shared" si="1"/>
        <v>0</v>
      </c>
      <c r="H77" s="110"/>
    </row>
    <row r="78" spans="1:8" s="43" customFormat="1" ht="30" customHeight="1" x14ac:dyDescent="0.25">
      <c r="A78" s="63" t="s">
        <v>175</v>
      </c>
      <c r="B78" s="59" t="s">
        <v>183</v>
      </c>
      <c r="C78" s="53" t="s">
        <v>193</v>
      </c>
      <c r="D78" s="54" t="s">
        <v>47</v>
      </c>
      <c r="E78" s="55">
        <v>5.75</v>
      </c>
      <c r="F78" s="61"/>
      <c r="G78" s="102">
        <f t="shared" si="1"/>
        <v>0</v>
      </c>
      <c r="H78" s="110"/>
    </row>
    <row r="79" spans="1:8" s="43" customFormat="1" ht="30" customHeight="1" x14ac:dyDescent="0.25">
      <c r="A79" s="63" t="s">
        <v>175</v>
      </c>
      <c r="B79" s="59" t="s">
        <v>184</v>
      </c>
      <c r="C79" s="53" t="s">
        <v>194</v>
      </c>
      <c r="D79" s="54" t="s">
        <v>47</v>
      </c>
      <c r="E79" s="55">
        <v>5.75</v>
      </c>
      <c r="F79" s="61"/>
      <c r="G79" s="102">
        <f t="shared" si="1"/>
        <v>0</v>
      </c>
      <c r="H79" s="110"/>
    </row>
    <row r="80" spans="1:8" s="43" customFormat="1" ht="30" customHeight="1" thickBot="1" x14ac:dyDescent="0.3">
      <c r="A80" s="46" t="s">
        <v>175</v>
      </c>
      <c r="B80" s="47" t="s">
        <v>185</v>
      </c>
      <c r="C80" s="48" t="s">
        <v>195</v>
      </c>
      <c r="D80" s="49" t="s">
        <v>14</v>
      </c>
      <c r="E80" s="50">
        <v>105</v>
      </c>
      <c r="F80" s="62"/>
      <c r="G80" s="96">
        <f t="shared" si="1"/>
        <v>0</v>
      </c>
      <c r="H80" s="110"/>
    </row>
    <row r="81" spans="1:8" s="84" customFormat="1" ht="30" customHeight="1" x14ac:dyDescent="0.25">
      <c r="A81" s="63" t="s">
        <v>196</v>
      </c>
      <c r="B81" s="83" t="s">
        <v>197</v>
      </c>
      <c r="C81" s="53" t="s">
        <v>123</v>
      </c>
      <c r="D81" s="54" t="s">
        <v>38</v>
      </c>
      <c r="E81" s="55">
        <v>351</v>
      </c>
      <c r="F81" s="81"/>
      <c r="G81" s="101">
        <f t="shared" si="1"/>
        <v>0</v>
      </c>
      <c r="H81" s="111"/>
    </row>
    <row r="82" spans="1:8" s="84" customFormat="1" ht="30" customHeight="1" x14ac:dyDescent="0.25">
      <c r="A82" s="63" t="s">
        <v>196</v>
      </c>
      <c r="B82" s="59" t="s">
        <v>198</v>
      </c>
      <c r="C82" s="53" t="s">
        <v>130</v>
      </c>
      <c r="D82" s="54" t="s">
        <v>47</v>
      </c>
      <c r="E82" s="55">
        <v>468</v>
      </c>
      <c r="F82" s="58"/>
      <c r="G82" s="102">
        <f t="shared" si="1"/>
        <v>0</v>
      </c>
      <c r="H82" s="111"/>
    </row>
    <row r="83" spans="1:8" s="84" customFormat="1" ht="30" customHeight="1" x14ac:dyDescent="0.25">
      <c r="A83" s="63" t="s">
        <v>196</v>
      </c>
      <c r="B83" s="59" t="s">
        <v>199</v>
      </c>
      <c r="C83" s="53" t="s">
        <v>213</v>
      </c>
      <c r="D83" s="54" t="s">
        <v>38</v>
      </c>
      <c r="E83" s="55">
        <v>218</v>
      </c>
      <c r="F83" s="60"/>
      <c r="G83" s="101">
        <f t="shared" si="1"/>
        <v>0</v>
      </c>
      <c r="H83" s="111"/>
    </row>
    <row r="84" spans="1:8" s="84" customFormat="1" ht="30" customHeight="1" x14ac:dyDescent="0.25">
      <c r="A84" s="63" t="s">
        <v>196</v>
      </c>
      <c r="B84" s="59" t="s">
        <v>200</v>
      </c>
      <c r="C84" s="53" t="s">
        <v>214</v>
      </c>
      <c r="D84" s="54" t="s">
        <v>47</v>
      </c>
      <c r="E84" s="55">
        <v>392</v>
      </c>
      <c r="F84" s="61"/>
      <c r="G84" s="102">
        <f t="shared" si="1"/>
        <v>0</v>
      </c>
      <c r="H84" s="111"/>
    </row>
    <row r="85" spans="1:8" s="84" customFormat="1" ht="30" customHeight="1" x14ac:dyDescent="0.25">
      <c r="A85" s="63" t="s">
        <v>196</v>
      </c>
      <c r="B85" s="59" t="s">
        <v>201</v>
      </c>
      <c r="C85" s="53" t="s">
        <v>215</v>
      </c>
      <c r="D85" s="54" t="s">
        <v>47</v>
      </c>
      <c r="E85" s="55">
        <v>270</v>
      </c>
      <c r="F85" s="61"/>
      <c r="G85" s="102">
        <f t="shared" si="1"/>
        <v>0</v>
      </c>
      <c r="H85" s="111"/>
    </row>
    <row r="86" spans="1:8" s="84" customFormat="1" ht="30" customHeight="1" x14ac:dyDescent="0.25">
      <c r="A86" s="63" t="s">
        <v>196</v>
      </c>
      <c r="B86" s="59" t="s">
        <v>202</v>
      </c>
      <c r="C86" s="53" t="s">
        <v>216</v>
      </c>
      <c r="D86" s="54" t="s">
        <v>47</v>
      </c>
      <c r="E86" s="55">
        <v>15</v>
      </c>
      <c r="F86" s="61"/>
      <c r="G86" s="102">
        <f t="shared" si="1"/>
        <v>0</v>
      </c>
      <c r="H86" s="111"/>
    </row>
    <row r="87" spans="1:8" s="84" customFormat="1" ht="30" customHeight="1" x14ac:dyDescent="0.25">
      <c r="A87" s="63" t="s">
        <v>196</v>
      </c>
      <c r="B87" s="59" t="s">
        <v>203</v>
      </c>
      <c r="C87" s="53" t="s">
        <v>217</v>
      </c>
      <c r="D87" s="54" t="s">
        <v>47</v>
      </c>
      <c r="E87" s="55">
        <v>14</v>
      </c>
      <c r="F87" s="61"/>
      <c r="G87" s="102">
        <f t="shared" si="1"/>
        <v>0</v>
      </c>
      <c r="H87" s="111"/>
    </row>
    <row r="88" spans="1:8" s="84" customFormat="1" ht="30" customHeight="1" x14ac:dyDescent="0.25">
      <c r="A88" s="63" t="s">
        <v>196</v>
      </c>
      <c r="B88" s="59" t="s">
        <v>204</v>
      </c>
      <c r="C88" s="53" t="s">
        <v>218</v>
      </c>
      <c r="D88" s="54" t="s">
        <v>47</v>
      </c>
      <c r="E88" s="55">
        <v>13</v>
      </c>
      <c r="F88" s="61"/>
      <c r="G88" s="102">
        <f t="shared" si="1"/>
        <v>0</v>
      </c>
      <c r="H88" s="111"/>
    </row>
    <row r="89" spans="1:8" s="84" customFormat="1" ht="30" customHeight="1" x14ac:dyDescent="0.25">
      <c r="A89" s="63" t="s">
        <v>196</v>
      </c>
      <c r="B89" s="59" t="s">
        <v>205</v>
      </c>
      <c r="C89" s="53" t="s">
        <v>219</v>
      </c>
      <c r="D89" s="54" t="s">
        <v>47</v>
      </c>
      <c r="E89" s="55">
        <v>99</v>
      </c>
      <c r="F89" s="61"/>
      <c r="G89" s="102">
        <f t="shared" si="1"/>
        <v>0</v>
      </c>
      <c r="H89" s="111"/>
    </row>
    <row r="90" spans="1:8" s="84" customFormat="1" ht="30" customHeight="1" x14ac:dyDescent="0.25">
      <c r="A90" s="63" t="s">
        <v>196</v>
      </c>
      <c r="B90" s="59" t="s">
        <v>206</v>
      </c>
      <c r="C90" s="53" t="s">
        <v>220</v>
      </c>
      <c r="D90" s="54" t="s">
        <v>25</v>
      </c>
      <c r="E90" s="55">
        <v>18</v>
      </c>
      <c r="F90" s="61"/>
      <c r="G90" s="102">
        <f t="shared" si="1"/>
        <v>0</v>
      </c>
      <c r="H90" s="111"/>
    </row>
    <row r="91" spans="1:8" s="84" customFormat="1" ht="30" customHeight="1" x14ac:dyDescent="0.25">
      <c r="A91" s="63" t="s">
        <v>196</v>
      </c>
      <c r="B91" s="59" t="s">
        <v>207</v>
      </c>
      <c r="C91" s="53" t="s">
        <v>221</v>
      </c>
      <c r="D91" s="54" t="s">
        <v>25</v>
      </c>
      <c r="E91" s="55">
        <v>45</v>
      </c>
      <c r="F91" s="61"/>
      <c r="G91" s="102">
        <f t="shared" si="1"/>
        <v>0</v>
      </c>
      <c r="H91" s="111"/>
    </row>
    <row r="92" spans="1:8" s="84" customFormat="1" ht="30" customHeight="1" x14ac:dyDescent="0.25">
      <c r="A92" s="63" t="s">
        <v>196</v>
      </c>
      <c r="B92" s="59" t="s">
        <v>208</v>
      </c>
      <c r="C92" s="53" t="s">
        <v>222</v>
      </c>
      <c r="D92" s="54" t="s">
        <v>47</v>
      </c>
      <c r="E92" s="55">
        <v>117</v>
      </c>
      <c r="F92" s="61"/>
      <c r="G92" s="102">
        <f t="shared" si="1"/>
        <v>0</v>
      </c>
      <c r="H92" s="111"/>
    </row>
    <row r="93" spans="1:8" s="84" customFormat="1" ht="30" customHeight="1" x14ac:dyDescent="0.25">
      <c r="A93" s="63" t="s">
        <v>196</v>
      </c>
      <c r="B93" s="59" t="s">
        <v>209</v>
      </c>
      <c r="C93" s="53" t="s">
        <v>223</v>
      </c>
      <c r="D93" s="54" t="s">
        <v>47</v>
      </c>
      <c r="E93" s="55">
        <v>7</v>
      </c>
      <c r="F93" s="61"/>
      <c r="G93" s="102">
        <f t="shared" si="1"/>
        <v>0</v>
      </c>
      <c r="H93" s="111"/>
    </row>
    <row r="94" spans="1:8" s="84" customFormat="1" ht="30" customHeight="1" x14ac:dyDescent="0.25">
      <c r="A94" s="63" t="s">
        <v>196</v>
      </c>
      <c r="B94" s="59" t="s">
        <v>210</v>
      </c>
      <c r="C94" s="53" t="s">
        <v>224</v>
      </c>
      <c r="D94" s="54" t="s">
        <v>47</v>
      </c>
      <c r="E94" s="55">
        <v>117</v>
      </c>
      <c r="F94" s="61"/>
      <c r="G94" s="102">
        <f t="shared" si="1"/>
        <v>0</v>
      </c>
      <c r="H94" s="111"/>
    </row>
    <row r="95" spans="1:8" s="84" customFormat="1" ht="30" customHeight="1" x14ac:dyDescent="0.25">
      <c r="A95" s="63" t="s">
        <v>196</v>
      </c>
      <c r="B95" s="59" t="s">
        <v>211</v>
      </c>
      <c r="C95" s="53" t="s">
        <v>225</v>
      </c>
      <c r="D95" s="54" t="s">
        <v>47</v>
      </c>
      <c r="E95" s="55">
        <v>75</v>
      </c>
      <c r="F95" s="61"/>
      <c r="G95" s="102">
        <f t="shared" si="1"/>
        <v>0</v>
      </c>
      <c r="H95" s="111"/>
    </row>
    <row r="96" spans="1:8" s="84" customFormat="1" ht="30" customHeight="1" thickBot="1" x14ac:dyDescent="0.3">
      <c r="A96" s="46" t="s">
        <v>196</v>
      </c>
      <c r="B96" s="47" t="s">
        <v>212</v>
      </c>
      <c r="C96" s="48" t="s">
        <v>226</v>
      </c>
      <c r="D96" s="49" t="s">
        <v>47</v>
      </c>
      <c r="E96" s="50">
        <v>29</v>
      </c>
      <c r="F96" s="62"/>
      <c r="G96" s="96">
        <f t="shared" si="1"/>
        <v>0</v>
      </c>
      <c r="H96" s="111"/>
    </row>
    <row r="97" spans="1:8" s="43" customFormat="1" ht="30" customHeight="1" x14ac:dyDescent="0.25">
      <c r="A97" s="63" t="s">
        <v>227</v>
      </c>
      <c r="B97" s="59" t="s">
        <v>228</v>
      </c>
      <c r="C97" s="53" t="s">
        <v>231</v>
      </c>
      <c r="D97" s="54" t="s">
        <v>14</v>
      </c>
      <c r="E97" s="55">
        <v>2</v>
      </c>
      <c r="F97" s="61"/>
      <c r="G97" s="102">
        <f t="shared" si="1"/>
        <v>0</v>
      </c>
      <c r="H97" s="110"/>
    </row>
    <row r="98" spans="1:8" s="43" customFormat="1" ht="30" customHeight="1" x14ac:dyDescent="0.25">
      <c r="A98" s="63" t="s">
        <v>227</v>
      </c>
      <c r="B98" s="59" t="s">
        <v>229</v>
      </c>
      <c r="C98" s="53" t="s">
        <v>232</v>
      </c>
      <c r="D98" s="54" t="s">
        <v>14</v>
      </c>
      <c r="E98" s="55">
        <v>2</v>
      </c>
      <c r="F98" s="61"/>
      <c r="G98" s="102">
        <f t="shared" si="1"/>
        <v>0</v>
      </c>
      <c r="H98" s="110"/>
    </row>
    <row r="99" spans="1:8" s="43" customFormat="1" ht="30" customHeight="1" thickBot="1" x14ac:dyDescent="0.3">
      <c r="A99" s="46" t="s">
        <v>227</v>
      </c>
      <c r="B99" s="47" t="s">
        <v>230</v>
      </c>
      <c r="C99" s="48" t="s">
        <v>233</v>
      </c>
      <c r="D99" s="49" t="s">
        <v>14</v>
      </c>
      <c r="E99" s="50">
        <v>2</v>
      </c>
      <c r="F99" s="62"/>
      <c r="G99" s="112">
        <f t="shared" si="1"/>
        <v>0</v>
      </c>
      <c r="H99" s="110"/>
    </row>
    <row r="100" spans="1:8" s="43" customFormat="1" ht="30" customHeight="1" x14ac:dyDescent="0.25">
      <c r="A100" s="63" t="s">
        <v>234</v>
      </c>
      <c r="B100" s="59" t="s">
        <v>61</v>
      </c>
      <c r="C100" s="53" t="s">
        <v>243</v>
      </c>
      <c r="D100" s="54" t="s">
        <v>38</v>
      </c>
      <c r="E100" s="55">
        <v>237</v>
      </c>
      <c r="F100" s="60"/>
      <c r="G100" s="101">
        <f t="shared" si="1"/>
        <v>0</v>
      </c>
      <c r="H100" s="110"/>
    </row>
    <row r="101" spans="1:8" s="43" customFormat="1" ht="30" customHeight="1" x14ac:dyDescent="0.25">
      <c r="A101" s="63" t="s">
        <v>234</v>
      </c>
      <c r="B101" s="59" t="s">
        <v>62</v>
      </c>
      <c r="C101" s="53" t="s">
        <v>244</v>
      </c>
      <c r="D101" s="54" t="s">
        <v>47</v>
      </c>
      <c r="E101" s="55">
        <v>198.9</v>
      </c>
      <c r="F101" s="60"/>
      <c r="G101" s="102">
        <f t="shared" si="1"/>
        <v>0</v>
      </c>
      <c r="H101" s="110"/>
    </row>
    <row r="102" spans="1:8" s="43" customFormat="1" ht="30" customHeight="1" x14ac:dyDescent="0.25">
      <c r="A102" s="63" t="s">
        <v>234</v>
      </c>
      <c r="B102" s="59" t="s">
        <v>63</v>
      </c>
      <c r="C102" s="53" t="s">
        <v>245</v>
      </c>
      <c r="D102" s="54" t="s">
        <v>47</v>
      </c>
      <c r="E102" s="55">
        <v>40</v>
      </c>
      <c r="F102" s="60"/>
      <c r="G102" s="102">
        <f t="shared" si="1"/>
        <v>0</v>
      </c>
      <c r="H102" s="110"/>
    </row>
    <row r="103" spans="1:8" s="43" customFormat="1" ht="30" customHeight="1" x14ac:dyDescent="0.25">
      <c r="A103" s="63" t="s">
        <v>234</v>
      </c>
      <c r="B103" s="59" t="s">
        <v>64</v>
      </c>
      <c r="C103" s="53" t="s">
        <v>191</v>
      </c>
      <c r="D103" s="54" t="s">
        <v>47</v>
      </c>
      <c r="E103" s="55">
        <v>162.30000000000001</v>
      </c>
      <c r="F103" s="60"/>
      <c r="G103" s="102">
        <f t="shared" si="1"/>
        <v>0</v>
      </c>
      <c r="H103" s="110"/>
    </row>
    <row r="104" spans="1:8" s="43" customFormat="1" ht="30" customHeight="1" x14ac:dyDescent="0.25">
      <c r="A104" s="63" t="s">
        <v>234</v>
      </c>
      <c r="B104" s="59" t="s">
        <v>65</v>
      </c>
      <c r="C104" s="53" t="s">
        <v>192</v>
      </c>
      <c r="D104" s="54" t="s">
        <v>47</v>
      </c>
      <c r="E104" s="55">
        <v>23.75</v>
      </c>
      <c r="F104" s="60"/>
      <c r="G104" s="102">
        <f t="shared" si="1"/>
        <v>0</v>
      </c>
      <c r="H104" s="110"/>
    </row>
    <row r="105" spans="1:8" s="43" customFormat="1" ht="30" customHeight="1" x14ac:dyDescent="0.25">
      <c r="A105" s="63" t="s">
        <v>234</v>
      </c>
      <c r="B105" s="59" t="s">
        <v>66</v>
      </c>
      <c r="C105" s="53" t="s">
        <v>246</v>
      </c>
      <c r="D105" s="54" t="s">
        <v>47</v>
      </c>
      <c r="E105" s="55">
        <v>12.85</v>
      </c>
      <c r="F105" s="60"/>
      <c r="G105" s="102">
        <f t="shared" si="1"/>
        <v>0</v>
      </c>
      <c r="H105" s="110"/>
    </row>
    <row r="106" spans="1:8" s="43" customFormat="1" ht="30" customHeight="1" x14ac:dyDescent="0.25">
      <c r="A106" s="63" t="s">
        <v>234</v>
      </c>
      <c r="B106" s="59" t="s">
        <v>67</v>
      </c>
      <c r="C106" s="53" t="s">
        <v>247</v>
      </c>
      <c r="D106" s="54" t="s">
        <v>47</v>
      </c>
      <c r="E106" s="55">
        <v>198.9</v>
      </c>
      <c r="F106" s="60"/>
      <c r="G106" s="102">
        <f t="shared" si="1"/>
        <v>0</v>
      </c>
      <c r="H106" s="110"/>
    </row>
    <row r="107" spans="1:8" s="43" customFormat="1" ht="30" customHeight="1" x14ac:dyDescent="0.25">
      <c r="A107" s="63" t="s">
        <v>234</v>
      </c>
      <c r="B107" s="59" t="s">
        <v>235</v>
      </c>
      <c r="C107" s="53" t="s">
        <v>248</v>
      </c>
      <c r="D107" s="54" t="s">
        <v>25</v>
      </c>
      <c r="E107" s="55">
        <v>123</v>
      </c>
      <c r="F107" s="60"/>
      <c r="G107" s="102">
        <f t="shared" si="1"/>
        <v>0</v>
      </c>
      <c r="H107" s="110"/>
    </row>
    <row r="108" spans="1:8" s="43" customFormat="1" ht="30" customHeight="1" x14ac:dyDescent="0.25">
      <c r="A108" s="63" t="s">
        <v>234</v>
      </c>
      <c r="B108" s="59" t="s">
        <v>236</v>
      </c>
      <c r="C108" s="53" t="s">
        <v>249</v>
      </c>
      <c r="D108" s="54" t="s">
        <v>25</v>
      </c>
      <c r="E108" s="55">
        <v>131</v>
      </c>
      <c r="F108" s="60"/>
      <c r="G108" s="102">
        <f t="shared" si="1"/>
        <v>0</v>
      </c>
      <c r="H108" s="110"/>
    </row>
    <row r="109" spans="1:8" s="43" customFormat="1" ht="30" customHeight="1" x14ac:dyDescent="0.25">
      <c r="A109" s="63" t="s">
        <v>234</v>
      </c>
      <c r="B109" s="59" t="s">
        <v>237</v>
      </c>
      <c r="C109" s="53" t="s">
        <v>250</v>
      </c>
      <c r="D109" s="54" t="s">
        <v>38</v>
      </c>
      <c r="E109" s="55">
        <v>11</v>
      </c>
      <c r="F109" s="60"/>
      <c r="G109" s="102">
        <f t="shared" si="1"/>
        <v>0</v>
      </c>
      <c r="H109" s="110"/>
    </row>
    <row r="110" spans="1:8" s="43" customFormat="1" ht="30" customHeight="1" x14ac:dyDescent="0.25">
      <c r="A110" s="63" t="s">
        <v>234</v>
      </c>
      <c r="B110" s="59" t="s">
        <v>238</v>
      </c>
      <c r="C110" s="53" t="s">
        <v>251</v>
      </c>
      <c r="D110" s="54" t="s">
        <v>47</v>
      </c>
      <c r="E110" s="55">
        <v>52.2</v>
      </c>
      <c r="F110" s="60"/>
      <c r="G110" s="102">
        <f t="shared" si="1"/>
        <v>0</v>
      </c>
      <c r="H110" s="110"/>
    </row>
    <row r="111" spans="1:8" s="43" customFormat="1" ht="30" customHeight="1" x14ac:dyDescent="0.25">
      <c r="A111" s="63" t="s">
        <v>234</v>
      </c>
      <c r="B111" s="59" t="s">
        <v>239</v>
      </c>
      <c r="C111" s="53" t="s">
        <v>252</v>
      </c>
      <c r="D111" s="54" t="s">
        <v>47</v>
      </c>
      <c r="E111" s="55">
        <v>39.450000000000003</v>
      </c>
      <c r="F111" s="61"/>
      <c r="G111" s="102">
        <f t="shared" si="1"/>
        <v>0</v>
      </c>
      <c r="H111" s="110"/>
    </row>
    <row r="112" spans="1:8" s="43" customFormat="1" ht="30" customHeight="1" x14ac:dyDescent="0.25">
      <c r="A112" s="63" t="s">
        <v>234</v>
      </c>
      <c r="B112" s="59" t="s">
        <v>240</v>
      </c>
      <c r="C112" s="53" t="s">
        <v>253</v>
      </c>
      <c r="D112" s="54" t="s">
        <v>47</v>
      </c>
      <c r="E112" s="55">
        <v>12.75</v>
      </c>
      <c r="F112" s="61"/>
      <c r="G112" s="102">
        <f t="shared" si="1"/>
        <v>0</v>
      </c>
      <c r="H112" s="110"/>
    </row>
    <row r="113" spans="1:8" s="43" customFormat="1" ht="30" customHeight="1" x14ac:dyDescent="0.25">
      <c r="A113" s="63" t="s">
        <v>234</v>
      </c>
      <c r="B113" s="59" t="s">
        <v>241</v>
      </c>
      <c r="C113" s="53" t="s">
        <v>254</v>
      </c>
      <c r="D113" s="54" t="s">
        <v>47</v>
      </c>
      <c r="E113" s="55">
        <v>12.75</v>
      </c>
      <c r="F113" s="61"/>
      <c r="G113" s="102">
        <f t="shared" ref="G113:G126" si="2">ROUND((E113*F113),2)</f>
        <v>0</v>
      </c>
      <c r="H113" s="110"/>
    </row>
    <row r="114" spans="1:8" s="43" customFormat="1" ht="30" customHeight="1" thickBot="1" x14ac:dyDescent="0.3">
      <c r="A114" s="46" t="s">
        <v>234</v>
      </c>
      <c r="B114" s="47" t="s">
        <v>242</v>
      </c>
      <c r="C114" s="48" t="s">
        <v>255</v>
      </c>
      <c r="D114" s="49" t="s">
        <v>25</v>
      </c>
      <c r="E114" s="50">
        <v>41</v>
      </c>
      <c r="F114" s="62"/>
      <c r="G114" s="96">
        <f t="shared" si="2"/>
        <v>0</v>
      </c>
      <c r="H114" s="110"/>
    </row>
    <row r="115" spans="1:8" s="43" customFormat="1" ht="30" customHeight="1" x14ac:dyDescent="0.25">
      <c r="A115" s="63" t="s">
        <v>256</v>
      </c>
      <c r="B115" s="52" t="s">
        <v>68</v>
      </c>
      <c r="C115" s="53" t="s">
        <v>261</v>
      </c>
      <c r="D115" s="54" t="s">
        <v>14</v>
      </c>
      <c r="E115" s="55">
        <v>24</v>
      </c>
      <c r="F115" s="61"/>
      <c r="G115" s="102">
        <f t="shared" si="2"/>
        <v>0</v>
      </c>
      <c r="H115" s="110"/>
    </row>
    <row r="116" spans="1:8" s="43" customFormat="1" ht="30" customHeight="1" x14ac:dyDescent="0.25">
      <c r="A116" s="63" t="s">
        <v>256</v>
      </c>
      <c r="B116" s="38" t="s">
        <v>69</v>
      </c>
      <c r="C116" s="53" t="s">
        <v>262</v>
      </c>
      <c r="D116" s="54" t="s">
        <v>14</v>
      </c>
      <c r="E116" s="55">
        <v>11</v>
      </c>
      <c r="F116" s="61"/>
      <c r="G116" s="102">
        <f t="shared" si="2"/>
        <v>0</v>
      </c>
      <c r="H116" s="110"/>
    </row>
    <row r="117" spans="1:8" s="43" customFormat="1" ht="30" customHeight="1" x14ac:dyDescent="0.25">
      <c r="A117" s="63" t="s">
        <v>256</v>
      </c>
      <c r="B117" s="38" t="s">
        <v>70</v>
      </c>
      <c r="C117" s="53" t="s">
        <v>263</v>
      </c>
      <c r="D117" s="54" t="s">
        <v>14</v>
      </c>
      <c r="E117" s="55">
        <v>7</v>
      </c>
      <c r="F117" s="61"/>
      <c r="G117" s="102">
        <f t="shared" si="2"/>
        <v>0</v>
      </c>
      <c r="H117" s="110"/>
    </row>
    <row r="118" spans="1:8" s="43" customFormat="1" ht="30" customHeight="1" x14ac:dyDescent="0.25">
      <c r="A118" s="63" t="s">
        <v>256</v>
      </c>
      <c r="B118" s="38" t="s">
        <v>71</v>
      </c>
      <c r="C118" s="53" t="s">
        <v>264</v>
      </c>
      <c r="D118" s="54" t="s">
        <v>14</v>
      </c>
      <c r="E118" s="55">
        <v>2</v>
      </c>
      <c r="F118" s="60"/>
      <c r="G118" s="102">
        <f t="shared" si="2"/>
        <v>0</v>
      </c>
      <c r="H118" s="110"/>
    </row>
    <row r="119" spans="1:8" s="43" customFormat="1" ht="30" customHeight="1" x14ac:dyDescent="0.25">
      <c r="A119" s="63" t="s">
        <v>256</v>
      </c>
      <c r="B119" s="38" t="s">
        <v>72</v>
      </c>
      <c r="C119" s="53" t="s">
        <v>265</v>
      </c>
      <c r="D119" s="54" t="s">
        <v>14</v>
      </c>
      <c r="E119" s="55">
        <v>1</v>
      </c>
      <c r="F119" s="60"/>
      <c r="G119" s="102">
        <f t="shared" si="2"/>
        <v>0</v>
      </c>
      <c r="H119" s="110"/>
    </row>
    <row r="120" spans="1:8" s="43" customFormat="1" ht="30" customHeight="1" x14ac:dyDescent="0.25">
      <c r="A120" s="63" t="s">
        <v>256</v>
      </c>
      <c r="B120" s="38" t="s">
        <v>73</v>
      </c>
      <c r="C120" s="53" t="s">
        <v>266</v>
      </c>
      <c r="D120" s="54" t="s">
        <v>14</v>
      </c>
      <c r="E120" s="55">
        <v>20</v>
      </c>
      <c r="F120" s="60"/>
      <c r="G120" s="102">
        <f t="shared" si="2"/>
        <v>0</v>
      </c>
      <c r="H120" s="110"/>
    </row>
    <row r="121" spans="1:8" s="43" customFormat="1" ht="30" customHeight="1" x14ac:dyDescent="0.25">
      <c r="A121" s="63" t="s">
        <v>256</v>
      </c>
      <c r="B121" s="38" t="s">
        <v>74</v>
      </c>
      <c r="C121" s="53" t="s">
        <v>267</v>
      </c>
      <c r="D121" s="54" t="s">
        <v>14</v>
      </c>
      <c r="E121" s="55">
        <v>1</v>
      </c>
      <c r="F121" s="60"/>
      <c r="G121" s="102">
        <f t="shared" si="2"/>
        <v>0</v>
      </c>
      <c r="H121" s="110"/>
    </row>
    <row r="122" spans="1:8" s="43" customFormat="1" ht="30" customHeight="1" x14ac:dyDescent="0.25">
      <c r="A122" s="63" t="s">
        <v>256</v>
      </c>
      <c r="B122" s="38" t="s">
        <v>75</v>
      </c>
      <c r="C122" s="53" t="s">
        <v>268</v>
      </c>
      <c r="D122" s="54" t="s">
        <v>14</v>
      </c>
      <c r="E122" s="55">
        <v>4</v>
      </c>
      <c r="F122" s="60"/>
      <c r="G122" s="101">
        <f t="shared" si="2"/>
        <v>0</v>
      </c>
      <c r="H122" s="110"/>
    </row>
    <row r="123" spans="1:8" s="43" customFormat="1" ht="30" customHeight="1" x14ac:dyDescent="0.25">
      <c r="A123" s="63" t="s">
        <v>256</v>
      </c>
      <c r="B123" s="38" t="s">
        <v>257</v>
      </c>
      <c r="C123" s="53" t="s">
        <v>269</v>
      </c>
      <c r="D123" s="54" t="s">
        <v>47</v>
      </c>
      <c r="E123" s="55">
        <v>314.5</v>
      </c>
      <c r="F123" s="61"/>
      <c r="G123" s="102">
        <f t="shared" si="2"/>
        <v>0</v>
      </c>
      <c r="H123" s="110"/>
    </row>
    <row r="124" spans="1:8" s="43" customFormat="1" ht="30" customHeight="1" x14ac:dyDescent="0.25">
      <c r="A124" s="63" t="s">
        <v>256</v>
      </c>
      <c r="B124" s="38" t="s">
        <v>258</v>
      </c>
      <c r="C124" s="53" t="s">
        <v>270</v>
      </c>
      <c r="D124" s="54" t="s">
        <v>11</v>
      </c>
      <c r="E124" s="55">
        <v>0.04</v>
      </c>
      <c r="F124" s="61"/>
      <c r="G124" s="102">
        <f t="shared" si="2"/>
        <v>0</v>
      </c>
      <c r="H124" s="110"/>
    </row>
    <row r="125" spans="1:8" s="43" customFormat="1" ht="30" customHeight="1" x14ac:dyDescent="0.25">
      <c r="A125" s="63" t="s">
        <v>256</v>
      </c>
      <c r="B125" s="38" t="s">
        <v>259</v>
      </c>
      <c r="C125" s="53" t="s">
        <v>271</v>
      </c>
      <c r="D125" s="54" t="s">
        <v>14</v>
      </c>
      <c r="E125" s="55">
        <v>19</v>
      </c>
      <c r="F125" s="61"/>
      <c r="G125" s="102">
        <f t="shared" si="2"/>
        <v>0</v>
      </c>
      <c r="H125" s="110"/>
    </row>
    <row r="126" spans="1:8" s="43" customFormat="1" ht="30" customHeight="1" thickBot="1" x14ac:dyDescent="0.3">
      <c r="A126" s="46" t="s">
        <v>256</v>
      </c>
      <c r="B126" s="47" t="s">
        <v>260</v>
      </c>
      <c r="C126" s="48" t="s">
        <v>272</v>
      </c>
      <c r="D126" s="49" t="s">
        <v>14</v>
      </c>
      <c r="E126" s="50">
        <v>1</v>
      </c>
      <c r="F126" s="62"/>
      <c r="G126" s="96">
        <f t="shared" si="2"/>
        <v>0</v>
      </c>
      <c r="H126" s="110"/>
    </row>
    <row r="127" spans="1:8" s="43" customFormat="1" ht="30" customHeight="1" x14ac:dyDescent="0.25">
      <c r="A127" s="122" t="s">
        <v>273</v>
      </c>
      <c r="B127" s="123" t="s">
        <v>274</v>
      </c>
      <c r="C127" s="53" t="s">
        <v>276</v>
      </c>
      <c r="D127" s="54" t="s">
        <v>17</v>
      </c>
      <c r="E127" s="55">
        <v>1</v>
      </c>
      <c r="F127" s="124"/>
      <c r="G127" s="125">
        <f t="shared" ref="G127:G128" si="3">ROUND((E127*F127),2)</f>
        <v>0</v>
      </c>
      <c r="H127" s="110"/>
    </row>
    <row r="128" spans="1:8" s="43" customFormat="1" ht="30" customHeight="1" thickBot="1" x14ac:dyDescent="0.3">
      <c r="A128" s="64" t="s">
        <v>273</v>
      </c>
      <c r="B128" s="121" t="s">
        <v>275</v>
      </c>
      <c r="C128" s="48" t="s">
        <v>277</v>
      </c>
      <c r="D128" s="49" t="s">
        <v>17</v>
      </c>
      <c r="E128" s="50">
        <v>1</v>
      </c>
      <c r="F128" s="65"/>
      <c r="G128" s="97">
        <f t="shared" si="3"/>
        <v>0</v>
      </c>
      <c r="H128" s="110"/>
    </row>
    <row r="129" spans="1:8" ht="44.25" customHeight="1" thickBot="1" x14ac:dyDescent="0.3">
      <c r="A129" s="66"/>
      <c r="B129" s="66"/>
      <c r="C129" s="66"/>
      <c r="D129" s="67"/>
      <c r="E129" s="67"/>
      <c r="F129" s="68" t="s">
        <v>76</v>
      </c>
      <c r="G129" s="104">
        <f>SUM(G5:G128)</f>
        <v>0</v>
      </c>
      <c r="H129" s="109"/>
    </row>
    <row r="130" spans="1:8" ht="20.25" customHeight="1" x14ac:dyDescent="0.25">
      <c r="A130" s="69"/>
      <c r="B130" s="69"/>
      <c r="C130" s="70"/>
      <c r="D130" s="70"/>
      <c r="E130" s="71"/>
      <c r="F130" s="70"/>
      <c r="G130" s="72"/>
    </row>
  </sheetData>
  <mergeCells count="2">
    <mergeCell ref="A1:G1"/>
    <mergeCell ref="A3:G3"/>
  </mergeCells>
  <phoneticPr fontId="2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12C4B-AB99-4020-A2DF-E37681D45651}">
  <dimension ref="A1:H19"/>
  <sheetViews>
    <sheetView zoomScale="85" zoomScaleNormal="85" workbookViewId="0">
      <selection activeCell="C28" sqref="C28:C29"/>
    </sheetView>
  </sheetViews>
  <sheetFormatPr defaultColWidth="9.140625" defaultRowHeight="15" x14ac:dyDescent="0.25"/>
  <cols>
    <col min="1" max="1" width="30.7109375" style="7" customWidth="1"/>
    <col min="2" max="2" width="8.7109375" style="7" customWidth="1"/>
    <col min="3" max="3" width="80.7109375" style="4" customWidth="1"/>
    <col min="4" max="4" width="10.7109375" style="3" customWidth="1"/>
    <col min="5" max="5" width="20.7109375" style="3" customWidth="1"/>
    <col min="6" max="6" width="20.7109375" style="5" customWidth="1"/>
    <col min="7" max="7" width="20.7109375" style="3" customWidth="1"/>
    <col min="8" max="16384" width="9.140625" style="2"/>
  </cols>
  <sheetData>
    <row r="1" spans="1:8" ht="39.950000000000003" customHeight="1" thickBot="1" x14ac:dyDescent="0.3">
      <c r="A1" s="127" t="s">
        <v>279</v>
      </c>
      <c r="B1" s="127"/>
      <c r="C1" s="127"/>
      <c r="D1" s="127"/>
      <c r="E1" s="127"/>
      <c r="F1" s="127"/>
      <c r="G1" s="128"/>
    </row>
    <row r="2" spans="1:8" ht="20.25" customHeight="1" thickBot="1" x14ac:dyDescent="0.3">
      <c r="A2" s="15"/>
      <c r="B2" s="15"/>
      <c r="C2" s="14"/>
      <c r="D2" s="14"/>
      <c r="E2" s="22"/>
      <c r="F2" s="14"/>
      <c r="G2" s="13"/>
    </row>
    <row r="3" spans="1:8" ht="30" customHeight="1" x14ac:dyDescent="0.25">
      <c r="A3" s="115" t="s">
        <v>278</v>
      </c>
      <c r="B3" s="115"/>
      <c r="C3" s="115"/>
      <c r="D3" s="115"/>
      <c r="E3" s="115"/>
      <c r="F3" s="115"/>
      <c r="G3" s="116"/>
    </row>
    <row r="4" spans="1:8" ht="43.5" thickBot="1" x14ac:dyDescent="0.3">
      <c r="A4" s="11" t="s">
        <v>1</v>
      </c>
      <c r="B4" s="11" t="s">
        <v>2</v>
      </c>
      <c r="C4" s="11" t="s">
        <v>3</v>
      </c>
      <c r="D4" s="11" t="s">
        <v>4</v>
      </c>
      <c r="E4" s="23" t="s">
        <v>5</v>
      </c>
      <c r="F4" s="12" t="s">
        <v>77</v>
      </c>
      <c r="G4" s="126" t="s">
        <v>7</v>
      </c>
    </row>
    <row r="5" spans="1:8" ht="30" customHeight="1" x14ac:dyDescent="0.25">
      <c r="A5" s="18" t="s">
        <v>280</v>
      </c>
      <c r="B5" s="24" t="s">
        <v>9</v>
      </c>
      <c r="C5" s="77" t="s">
        <v>281</v>
      </c>
      <c r="D5" s="6" t="s">
        <v>25</v>
      </c>
      <c r="E5" s="19">
        <v>19</v>
      </c>
      <c r="F5" s="1"/>
      <c r="G5" s="105">
        <f t="shared" ref="G5:G18" si="0">ROUND((E5*F5),2)</f>
        <v>0</v>
      </c>
      <c r="H5" s="108"/>
    </row>
    <row r="6" spans="1:8" ht="30" customHeight="1" x14ac:dyDescent="0.25">
      <c r="A6" s="18" t="s">
        <v>280</v>
      </c>
      <c r="B6" s="24" t="s">
        <v>12</v>
      </c>
      <c r="C6" s="77" t="s">
        <v>282</v>
      </c>
      <c r="D6" s="6" t="s">
        <v>25</v>
      </c>
      <c r="E6" s="19">
        <v>7</v>
      </c>
      <c r="F6" s="1"/>
      <c r="G6" s="105">
        <f t="shared" si="0"/>
        <v>0</v>
      </c>
      <c r="H6" s="108"/>
    </row>
    <row r="7" spans="1:8" ht="30" customHeight="1" x14ac:dyDescent="0.25">
      <c r="A7" s="18" t="s">
        <v>280</v>
      </c>
      <c r="B7" s="24" t="s">
        <v>13</v>
      </c>
      <c r="C7" s="77" t="s">
        <v>283</v>
      </c>
      <c r="D7" s="6" t="s">
        <v>25</v>
      </c>
      <c r="E7" s="19">
        <v>150</v>
      </c>
      <c r="F7" s="1"/>
      <c r="G7" s="105">
        <f t="shared" si="0"/>
        <v>0</v>
      </c>
      <c r="H7" s="108"/>
    </row>
    <row r="8" spans="1:8" ht="30" customHeight="1" x14ac:dyDescent="0.25">
      <c r="A8" s="18" t="s">
        <v>280</v>
      </c>
      <c r="B8" s="24" t="s">
        <v>15</v>
      </c>
      <c r="C8" s="77" t="s">
        <v>284</v>
      </c>
      <c r="D8" s="6" t="s">
        <v>25</v>
      </c>
      <c r="E8" s="19">
        <v>162</v>
      </c>
      <c r="F8" s="1"/>
      <c r="G8" s="105">
        <f t="shared" si="0"/>
        <v>0</v>
      </c>
      <c r="H8" s="108"/>
    </row>
    <row r="9" spans="1:8" ht="30" customHeight="1" x14ac:dyDescent="0.25">
      <c r="A9" s="18" t="s">
        <v>280</v>
      </c>
      <c r="B9" s="24" t="s">
        <v>16</v>
      </c>
      <c r="C9" s="77" t="s">
        <v>285</v>
      </c>
      <c r="D9" s="6" t="s">
        <v>25</v>
      </c>
      <c r="E9" s="19">
        <v>648</v>
      </c>
      <c r="F9" s="1"/>
      <c r="G9" s="105">
        <f t="shared" si="0"/>
        <v>0</v>
      </c>
      <c r="H9" s="108"/>
    </row>
    <row r="10" spans="1:8" ht="30" customHeight="1" x14ac:dyDescent="0.25">
      <c r="A10" s="18" t="s">
        <v>280</v>
      </c>
      <c r="B10" s="24" t="s">
        <v>18</v>
      </c>
      <c r="C10" s="77" t="s">
        <v>286</v>
      </c>
      <c r="D10" s="6" t="s">
        <v>25</v>
      </c>
      <c r="E10" s="19">
        <v>32</v>
      </c>
      <c r="F10" s="1"/>
      <c r="G10" s="105">
        <f t="shared" si="0"/>
        <v>0</v>
      </c>
      <c r="H10" s="108"/>
    </row>
    <row r="11" spans="1:8" ht="30" customHeight="1" x14ac:dyDescent="0.25">
      <c r="A11" s="18" t="s">
        <v>280</v>
      </c>
      <c r="B11" s="24" t="s">
        <v>19</v>
      </c>
      <c r="C11" s="77" t="s">
        <v>287</v>
      </c>
      <c r="D11" s="6" t="s">
        <v>25</v>
      </c>
      <c r="E11" s="19">
        <v>54</v>
      </c>
      <c r="F11" s="1"/>
      <c r="G11" s="105">
        <f t="shared" si="0"/>
        <v>0</v>
      </c>
      <c r="H11" s="108"/>
    </row>
    <row r="12" spans="1:8" ht="30" customHeight="1" x14ac:dyDescent="0.25">
      <c r="A12" s="18" t="s">
        <v>280</v>
      </c>
      <c r="B12" s="24" t="s">
        <v>20</v>
      </c>
      <c r="C12" s="77" t="s">
        <v>288</v>
      </c>
      <c r="D12" s="6" t="s">
        <v>25</v>
      </c>
      <c r="E12" s="19">
        <v>8</v>
      </c>
      <c r="F12" s="1"/>
      <c r="G12" s="105">
        <f t="shared" si="0"/>
        <v>0</v>
      </c>
      <c r="H12" s="108"/>
    </row>
    <row r="13" spans="1:8" ht="30" customHeight="1" x14ac:dyDescent="0.25">
      <c r="A13" s="18" t="s">
        <v>280</v>
      </c>
      <c r="B13" s="24" t="s">
        <v>21</v>
      </c>
      <c r="C13" s="77" t="s">
        <v>289</v>
      </c>
      <c r="D13" s="6" t="s">
        <v>14</v>
      </c>
      <c r="E13" s="19">
        <v>1</v>
      </c>
      <c r="F13" s="1"/>
      <c r="G13" s="105">
        <f t="shared" si="0"/>
        <v>0</v>
      </c>
      <c r="H13" s="108"/>
    </row>
    <row r="14" spans="1:8" ht="30" customHeight="1" x14ac:dyDescent="0.25">
      <c r="A14" s="18" t="s">
        <v>280</v>
      </c>
      <c r="B14" s="24" t="s">
        <v>23</v>
      </c>
      <c r="C14" s="77" t="s">
        <v>290</v>
      </c>
      <c r="D14" s="6" t="s">
        <v>14</v>
      </c>
      <c r="E14" s="19">
        <v>3</v>
      </c>
      <c r="F14" s="1"/>
      <c r="G14" s="105">
        <f t="shared" si="0"/>
        <v>0</v>
      </c>
      <c r="H14" s="108"/>
    </row>
    <row r="15" spans="1:8" ht="30" customHeight="1" x14ac:dyDescent="0.25">
      <c r="A15" s="18" t="s">
        <v>280</v>
      </c>
      <c r="B15" s="24" t="s">
        <v>24</v>
      </c>
      <c r="C15" s="77" t="s">
        <v>291</v>
      </c>
      <c r="D15" s="6" t="s">
        <v>14</v>
      </c>
      <c r="E15" s="19">
        <v>2</v>
      </c>
      <c r="F15" s="1"/>
      <c r="G15" s="105">
        <f t="shared" si="0"/>
        <v>0</v>
      </c>
      <c r="H15" s="108"/>
    </row>
    <row r="16" spans="1:8" ht="30" customHeight="1" x14ac:dyDescent="0.25">
      <c r="A16" s="18" t="s">
        <v>280</v>
      </c>
      <c r="B16" s="24" t="s">
        <v>26</v>
      </c>
      <c r="C16" s="77" t="s">
        <v>292</v>
      </c>
      <c r="D16" s="6" t="s">
        <v>14</v>
      </c>
      <c r="E16" s="19">
        <v>1</v>
      </c>
      <c r="F16" s="1"/>
      <c r="G16" s="105">
        <f t="shared" si="0"/>
        <v>0</v>
      </c>
      <c r="H16" s="108"/>
    </row>
    <row r="17" spans="1:8" ht="30" customHeight="1" x14ac:dyDescent="0.25">
      <c r="A17" s="18" t="s">
        <v>280</v>
      </c>
      <c r="B17" s="24" t="s">
        <v>27</v>
      </c>
      <c r="C17" s="129" t="s">
        <v>293</v>
      </c>
      <c r="D17" s="6" t="s">
        <v>14</v>
      </c>
      <c r="E17" s="130">
        <v>1</v>
      </c>
      <c r="F17" s="131"/>
      <c r="G17" s="105">
        <f t="shared" si="0"/>
        <v>0</v>
      </c>
      <c r="H17" s="108"/>
    </row>
    <row r="18" spans="1:8" ht="30" customHeight="1" thickBot="1" x14ac:dyDescent="0.3">
      <c r="A18" s="17" t="s">
        <v>280</v>
      </c>
      <c r="B18" s="8" t="s">
        <v>28</v>
      </c>
      <c r="C18" s="78" t="s">
        <v>294</v>
      </c>
      <c r="D18" s="9" t="s">
        <v>38</v>
      </c>
      <c r="E18" s="21">
        <v>20</v>
      </c>
      <c r="F18" s="10"/>
      <c r="G18" s="106">
        <f t="shared" si="0"/>
        <v>0</v>
      </c>
      <c r="H18" s="108"/>
    </row>
    <row r="19" spans="1:8" ht="43.5" thickBot="1" x14ac:dyDescent="0.3">
      <c r="F19" s="16" t="s">
        <v>78</v>
      </c>
      <c r="G19" s="107">
        <f>SUM(G5:G18)</f>
        <v>0</v>
      </c>
      <c r="H19" s="108"/>
    </row>
  </sheetData>
  <mergeCells count="2">
    <mergeCell ref="A1:G1"/>
    <mergeCell ref="A3:G3"/>
  </mergeCells>
  <phoneticPr fontId="2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42A23-2865-45DF-8DB8-597A0157A4D1}">
  <dimension ref="A1:H21"/>
  <sheetViews>
    <sheetView zoomScale="85" zoomScaleNormal="85" workbookViewId="0">
      <selection activeCell="E26" sqref="E26"/>
    </sheetView>
  </sheetViews>
  <sheetFormatPr defaultColWidth="9.140625" defaultRowHeight="15" x14ac:dyDescent="0.25"/>
  <cols>
    <col min="1" max="1" width="30.7109375" style="7" customWidth="1"/>
    <col min="2" max="2" width="8.7109375" style="7" customWidth="1"/>
    <col min="3" max="3" width="80.7109375" style="4" customWidth="1"/>
    <col min="4" max="4" width="10.7109375" style="3" customWidth="1"/>
    <col min="5" max="5" width="20.7109375" style="3" customWidth="1"/>
    <col min="6" max="6" width="20.7109375" style="5" customWidth="1"/>
    <col min="7" max="7" width="20.7109375" style="3" customWidth="1"/>
    <col min="8" max="16384" width="9.140625" style="2"/>
  </cols>
  <sheetData>
    <row r="1" spans="1:8" ht="39.950000000000003" customHeight="1" thickBot="1" x14ac:dyDescent="0.3">
      <c r="A1" s="127" t="s">
        <v>279</v>
      </c>
      <c r="B1" s="127"/>
      <c r="C1" s="127"/>
      <c r="D1" s="127"/>
      <c r="E1" s="127"/>
      <c r="F1" s="127"/>
      <c r="G1" s="128"/>
    </row>
    <row r="2" spans="1:8" ht="20.25" customHeight="1" thickBot="1" x14ac:dyDescent="0.3">
      <c r="A2" s="15"/>
      <c r="B2" s="15"/>
      <c r="C2" s="14"/>
      <c r="D2" s="14"/>
      <c r="E2" s="22"/>
      <c r="F2" s="14"/>
      <c r="G2" s="13"/>
    </row>
    <row r="3" spans="1:8" ht="30" customHeight="1" x14ac:dyDescent="0.25">
      <c r="A3" s="115" t="s">
        <v>295</v>
      </c>
      <c r="B3" s="115"/>
      <c r="C3" s="115"/>
      <c r="D3" s="115"/>
      <c r="E3" s="115"/>
      <c r="F3" s="115"/>
      <c r="G3" s="116"/>
    </row>
    <row r="4" spans="1:8" ht="43.5" thickBot="1" x14ac:dyDescent="0.3">
      <c r="A4" s="11" t="s">
        <v>1</v>
      </c>
      <c r="B4" s="11" t="s">
        <v>2</v>
      </c>
      <c r="C4" s="11" t="s">
        <v>3</v>
      </c>
      <c r="D4" s="11" t="s">
        <v>4</v>
      </c>
      <c r="E4" s="23" t="s">
        <v>5</v>
      </c>
      <c r="F4" s="12" t="s">
        <v>77</v>
      </c>
      <c r="G4" s="126" t="s">
        <v>7</v>
      </c>
    </row>
    <row r="5" spans="1:8" ht="30" customHeight="1" x14ac:dyDescent="0.25">
      <c r="A5" s="18" t="s">
        <v>280</v>
      </c>
      <c r="B5" s="24" t="s">
        <v>9</v>
      </c>
      <c r="C5" s="77" t="s">
        <v>296</v>
      </c>
      <c r="D5" s="6" t="s">
        <v>25</v>
      </c>
      <c r="E5" s="19">
        <v>348</v>
      </c>
      <c r="F5" s="1"/>
      <c r="G5" s="105">
        <f t="shared" ref="G5:G20" si="0">ROUND((E5*F5),2)</f>
        <v>0</v>
      </c>
      <c r="H5" s="108"/>
    </row>
    <row r="6" spans="1:8" ht="30" customHeight="1" x14ac:dyDescent="0.25">
      <c r="A6" s="18" t="s">
        <v>280</v>
      </c>
      <c r="B6" s="24" t="s">
        <v>12</v>
      </c>
      <c r="C6" s="77" t="s">
        <v>297</v>
      </c>
      <c r="D6" s="6" t="s">
        <v>25</v>
      </c>
      <c r="E6" s="19">
        <v>102</v>
      </c>
      <c r="F6" s="1"/>
      <c r="G6" s="105">
        <f t="shared" si="0"/>
        <v>0</v>
      </c>
      <c r="H6" s="108"/>
    </row>
    <row r="7" spans="1:8" ht="30" customHeight="1" x14ac:dyDescent="0.25">
      <c r="A7" s="18" t="s">
        <v>280</v>
      </c>
      <c r="B7" s="24" t="s">
        <v>13</v>
      </c>
      <c r="C7" s="77" t="s">
        <v>298</v>
      </c>
      <c r="D7" s="6" t="s">
        <v>25</v>
      </c>
      <c r="E7" s="19">
        <v>162</v>
      </c>
      <c r="F7" s="1"/>
      <c r="G7" s="105">
        <f t="shared" si="0"/>
        <v>0</v>
      </c>
      <c r="H7" s="108"/>
    </row>
    <row r="8" spans="1:8" ht="30" customHeight="1" x14ac:dyDescent="0.25">
      <c r="A8" s="18" t="s">
        <v>280</v>
      </c>
      <c r="B8" s="24" t="s">
        <v>15</v>
      </c>
      <c r="C8" s="77" t="s">
        <v>299</v>
      </c>
      <c r="D8" s="6" t="s">
        <v>25</v>
      </c>
      <c r="E8" s="19">
        <v>454</v>
      </c>
      <c r="F8" s="1"/>
      <c r="G8" s="105">
        <f t="shared" si="0"/>
        <v>0</v>
      </c>
      <c r="H8" s="108"/>
    </row>
    <row r="9" spans="1:8" ht="30" customHeight="1" x14ac:dyDescent="0.25">
      <c r="A9" s="18" t="s">
        <v>280</v>
      </c>
      <c r="B9" s="24" t="s">
        <v>16</v>
      </c>
      <c r="C9" s="77" t="s">
        <v>300</v>
      </c>
      <c r="D9" s="6" t="s">
        <v>25</v>
      </c>
      <c r="E9" s="19">
        <v>348</v>
      </c>
      <c r="F9" s="1"/>
      <c r="G9" s="105">
        <f t="shared" si="0"/>
        <v>0</v>
      </c>
      <c r="H9" s="108"/>
    </row>
    <row r="10" spans="1:8" ht="30" customHeight="1" x14ac:dyDescent="0.25">
      <c r="A10" s="18" t="s">
        <v>280</v>
      </c>
      <c r="B10" s="24" t="s">
        <v>18</v>
      </c>
      <c r="C10" s="77" t="s">
        <v>301</v>
      </c>
      <c r="D10" s="6" t="s">
        <v>25</v>
      </c>
      <c r="E10" s="19">
        <v>348</v>
      </c>
      <c r="F10" s="1"/>
      <c r="G10" s="105">
        <f t="shared" si="0"/>
        <v>0</v>
      </c>
      <c r="H10" s="108"/>
    </row>
    <row r="11" spans="1:8" ht="30" customHeight="1" x14ac:dyDescent="0.25">
      <c r="A11" s="18" t="s">
        <v>280</v>
      </c>
      <c r="B11" s="24" t="s">
        <v>19</v>
      </c>
      <c r="C11" s="77" t="s">
        <v>302</v>
      </c>
      <c r="D11" s="6" t="s">
        <v>25</v>
      </c>
      <c r="E11" s="19">
        <v>106</v>
      </c>
      <c r="F11" s="1"/>
      <c r="G11" s="105">
        <f t="shared" si="0"/>
        <v>0</v>
      </c>
      <c r="H11" s="108"/>
    </row>
    <row r="12" spans="1:8" ht="30" customHeight="1" x14ac:dyDescent="0.25">
      <c r="A12" s="18" t="s">
        <v>280</v>
      </c>
      <c r="B12" s="24" t="s">
        <v>20</v>
      </c>
      <c r="C12" s="77" t="s">
        <v>303</v>
      </c>
      <c r="D12" s="6" t="s">
        <v>14</v>
      </c>
      <c r="E12" s="19">
        <v>15</v>
      </c>
      <c r="F12" s="1"/>
      <c r="G12" s="105">
        <f t="shared" si="0"/>
        <v>0</v>
      </c>
      <c r="H12" s="108"/>
    </row>
    <row r="13" spans="1:8" ht="30" customHeight="1" x14ac:dyDescent="0.25">
      <c r="A13" s="18" t="s">
        <v>280</v>
      </c>
      <c r="B13" s="24" t="s">
        <v>21</v>
      </c>
      <c r="C13" s="77" t="s">
        <v>304</v>
      </c>
      <c r="D13" s="6" t="s">
        <v>14</v>
      </c>
      <c r="E13" s="19">
        <v>1</v>
      </c>
      <c r="F13" s="1"/>
      <c r="G13" s="105">
        <f t="shared" si="0"/>
        <v>0</v>
      </c>
      <c r="H13" s="108"/>
    </row>
    <row r="14" spans="1:8" ht="30" customHeight="1" x14ac:dyDescent="0.25">
      <c r="A14" s="18" t="s">
        <v>280</v>
      </c>
      <c r="B14" s="24" t="s">
        <v>23</v>
      </c>
      <c r="C14" s="77" t="s">
        <v>305</v>
      </c>
      <c r="D14" s="6" t="s">
        <v>17</v>
      </c>
      <c r="E14" s="19">
        <v>16</v>
      </c>
      <c r="F14" s="1"/>
      <c r="G14" s="105">
        <f t="shared" si="0"/>
        <v>0</v>
      </c>
      <c r="H14" s="108"/>
    </row>
    <row r="15" spans="1:8" ht="30" customHeight="1" x14ac:dyDescent="0.25">
      <c r="A15" s="18" t="s">
        <v>280</v>
      </c>
      <c r="B15" s="24" t="s">
        <v>24</v>
      </c>
      <c r="C15" s="77" t="s">
        <v>306</v>
      </c>
      <c r="D15" s="6" t="s">
        <v>14</v>
      </c>
      <c r="E15" s="19">
        <v>16</v>
      </c>
      <c r="F15" s="1"/>
      <c r="G15" s="105">
        <f t="shared" si="0"/>
        <v>0</v>
      </c>
      <c r="H15" s="108"/>
    </row>
    <row r="16" spans="1:8" ht="30" customHeight="1" x14ac:dyDescent="0.25">
      <c r="A16" s="18" t="s">
        <v>280</v>
      </c>
      <c r="B16" s="24" t="s">
        <v>26</v>
      </c>
      <c r="C16" s="77" t="s">
        <v>307</v>
      </c>
      <c r="D16" s="6" t="s">
        <v>14</v>
      </c>
      <c r="E16" s="19">
        <v>1</v>
      </c>
      <c r="F16" s="1"/>
      <c r="G16" s="105">
        <f t="shared" si="0"/>
        <v>0</v>
      </c>
      <c r="H16" s="108"/>
    </row>
    <row r="17" spans="1:8" ht="30" customHeight="1" x14ac:dyDescent="0.25">
      <c r="A17" s="18" t="s">
        <v>280</v>
      </c>
      <c r="B17" s="24" t="s">
        <v>27</v>
      </c>
      <c r="C17" s="77" t="s">
        <v>308</v>
      </c>
      <c r="D17" s="6" t="s">
        <v>14</v>
      </c>
      <c r="E17" s="19">
        <v>15</v>
      </c>
      <c r="F17" s="1"/>
      <c r="G17" s="105">
        <f t="shared" si="0"/>
        <v>0</v>
      </c>
      <c r="H17" s="108"/>
    </row>
    <row r="18" spans="1:8" ht="30" customHeight="1" x14ac:dyDescent="0.25">
      <c r="A18" s="18" t="s">
        <v>280</v>
      </c>
      <c r="B18" s="24" t="s">
        <v>28</v>
      </c>
      <c r="C18" s="77" t="s">
        <v>309</v>
      </c>
      <c r="D18" s="6" t="s">
        <v>14</v>
      </c>
      <c r="E18" s="19">
        <v>2</v>
      </c>
      <c r="F18" s="1"/>
      <c r="G18" s="105">
        <f t="shared" si="0"/>
        <v>0</v>
      </c>
      <c r="H18" s="108"/>
    </row>
    <row r="19" spans="1:8" ht="30" customHeight="1" x14ac:dyDescent="0.25">
      <c r="A19" s="18" t="s">
        <v>280</v>
      </c>
      <c r="B19" s="24" t="s">
        <v>29</v>
      </c>
      <c r="C19" s="77" t="s">
        <v>310</v>
      </c>
      <c r="D19" s="6" t="s">
        <v>14</v>
      </c>
      <c r="E19" s="19">
        <v>1</v>
      </c>
      <c r="F19" s="1"/>
      <c r="G19" s="105">
        <f t="shared" si="0"/>
        <v>0</v>
      </c>
      <c r="H19" s="108"/>
    </row>
    <row r="20" spans="1:8" ht="30" customHeight="1" thickBot="1" x14ac:dyDescent="0.3">
      <c r="A20" s="17" t="s">
        <v>280</v>
      </c>
      <c r="B20" s="8" t="s">
        <v>30</v>
      </c>
      <c r="C20" s="78" t="s">
        <v>311</v>
      </c>
      <c r="D20" s="9" t="s">
        <v>17</v>
      </c>
      <c r="E20" s="21">
        <v>1</v>
      </c>
      <c r="F20" s="10"/>
      <c r="G20" s="106">
        <f t="shared" si="0"/>
        <v>0</v>
      </c>
      <c r="H20" s="108"/>
    </row>
    <row r="21" spans="1:8" ht="43.5" thickBot="1" x14ac:dyDescent="0.3">
      <c r="F21" s="16" t="s">
        <v>312</v>
      </c>
      <c r="G21" s="107">
        <f>SUM(G5:G20)</f>
        <v>0</v>
      </c>
      <c r="H21" s="108"/>
    </row>
  </sheetData>
  <mergeCells count="2">
    <mergeCell ref="A1:G1"/>
    <mergeCell ref="A3:G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7649F-1F72-43E6-B707-6D856347530B}">
  <dimension ref="A1:C9"/>
  <sheetViews>
    <sheetView workbookViewId="0">
      <selection activeCell="B14" sqref="B14"/>
    </sheetView>
  </sheetViews>
  <sheetFormatPr defaultColWidth="9.140625" defaultRowHeight="15" x14ac:dyDescent="0.25"/>
  <cols>
    <col min="1" max="1" width="15.7109375" style="25" customWidth="1"/>
    <col min="2" max="2" width="80.7109375" style="25" customWidth="1"/>
    <col min="3" max="3" width="20.7109375" style="25" customWidth="1"/>
    <col min="4" max="16384" width="9.140625" style="25"/>
  </cols>
  <sheetData>
    <row r="1" spans="1:3" ht="30" customHeight="1" thickBot="1" x14ac:dyDescent="0.3">
      <c r="A1" s="132" t="s">
        <v>279</v>
      </c>
      <c r="B1" s="133"/>
      <c r="C1" s="134"/>
    </row>
    <row r="2" spans="1:3" ht="30" customHeight="1" x14ac:dyDescent="0.25">
      <c r="A2" s="118" t="s">
        <v>79</v>
      </c>
      <c r="B2" s="119"/>
      <c r="C2" s="119"/>
    </row>
    <row r="3" spans="1:3" ht="28.5" x14ac:dyDescent="0.25">
      <c r="A3" s="26" t="s">
        <v>80</v>
      </c>
      <c r="B3" s="26" t="s">
        <v>81</v>
      </c>
      <c r="C3" s="26" t="s">
        <v>82</v>
      </c>
    </row>
    <row r="4" spans="1:3" ht="30" customHeight="1" x14ac:dyDescent="0.25">
      <c r="A4" s="19">
        <v>1</v>
      </c>
      <c r="B4" s="27" t="s">
        <v>83</v>
      </c>
      <c r="C4" s="28">
        <f>'1. Susisiekimas'!G129</f>
        <v>0</v>
      </c>
    </row>
    <row r="5" spans="1:3" ht="30" customHeight="1" x14ac:dyDescent="0.25">
      <c r="A5" s="19">
        <v>2</v>
      </c>
      <c r="B5" s="27" t="s">
        <v>313</v>
      </c>
      <c r="C5" s="28">
        <f>'2. Melioracija'!G19</f>
        <v>0</v>
      </c>
    </row>
    <row r="6" spans="1:3" ht="30" customHeight="1" x14ac:dyDescent="0.25">
      <c r="A6" s="19">
        <v>2</v>
      </c>
      <c r="B6" s="27" t="s">
        <v>84</v>
      </c>
      <c r="C6" s="28">
        <f>'3. Apšvietimas'!G21</f>
        <v>0</v>
      </c>
    </row>
    <row r="7" spans="1:3" ht="42.75" x14ac:dyDescent="0.25">
      <c r="A7" s="26" t="s">
        <v>85</v>
      </c>
      <c r="B7" s="29" t="s">
        <v>86</v>
      </c>
      <c r="C7" s="30">
        <f>ROUND(SUM(C4:C6),2)</f>
        <v>0</v>
      </c>
    </row>
    <row r="8" spans="1:3" x14ac:dyDescent="0.25">
      <c r="A8" s="20"/>
      <c r="B8" s="20"/>
      <c r="C8" s="20"/>
    </row>
    <row r="9" spans="1:3" ht="80.099999999999994" customHeight="1" x14ac:dyDescent="0.25">
      <c r="A9" s="117" t="s">
        <v>87</v>
      </c>
      <c r="B9" s="117"/>
      <c r="C9" s="117"/>
    </row>
  </sheetData>
  <mergeCells count="3">
    <mergeCell ref="A9:C9"/>
    <mergeCell ref="A2:C2"/>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919E3-EDD3-4B8A-8D84-01E9F2B3C7CB}">
  <dimension ref="A2:A6"/>
  <sheetViews>
    <sheetView workbookViewId="0">
      <selection activeCell="A12" sqref="A12"/>
    </sheetView>
  </sheetViews>
  <sheetFormatPr defaultColWidth="9.140625" defaultRowHeight="15" x14ac:dyDescent="0.25"/>
  <cols>
    <col min="1" max="1" width="135.28515625" style="3" customWidth="1"/>
    <col min="2" max="16384" width="9.140625" style="3"/>
  </cols>
  <sheetData>
    <row r="2" spans="1:1" x14ac:dyDescent="0.25">
      <c r="A2" s="98" t="s">
        <v>88</v>
      </c>
    </row>
    <row r="3" spans="1:1" x14ac:dyDescent="0.25">
      <c r="A3" s="99"/>
    </row>
    <row r="4" spans="1:1" s="100" customFormat="1" ht="225" x14ac:dyDescent="0.25">
      <c r="A4" s="4" t="s">
        <v>89</v>
      </c>
    </row>
    <row r="5" spans="1:1" s="100" customFormat="1" ht="120" x14ac:dyDescent="0.25">
      <c r="A5" s="4" t="s">
        <v>90</v>
      </c>
    </row>
    <row r="6" spans="1:1" s="100" customFormat="1" ht="45" x14ac:dyDescent="0.25">
      <c r="A6" s="4" t="s">
        <v>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945cdf4-c922-4f1d-a4b6-d6a562696c98" xsi:nil="true"/>
    <lcf76f155ced4ddcb4097134ff3c332f xmlns="ef5cf533-9c9c-4147-9243-6454a2e1d93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0CBE2FE8D0DA44BB600BF0BB60AF194" ma:contentTypeVersion="14" ma:contentTypeDescription="Kurkite naują dokumentą." ma:contentTypeScope="" ma:versionID="f677371a2b12ef5fa7d7ee6a2b8cf2b6">
  <xsd:schema xmlns:xsd="http://www.w3.org/2001/XMLSchema" xmlns:xs="http://www.w3.org/2001/XMLSchema" xmlns:p="http://schemas.microsoft.com/office/2006/metadata/properties" xmlns:ns2="ef5cf533-9c9c-4147-9243-6454a2e1d93c" xmlns:ns3="2945cdf4-c922-4f1d-a4b6-d6a562696c98" targetNamespace="http://schemas.microsoft.com/office/2006/metadata/properties" ma:root="true" ma:fieldsID="9f6f66f67744daa0abc02877cb29f1c1" ns2:_="" ns3:_="">
    <xsd:import namespace="ef5cf533-9c9c-4147-9243-6454a2e1d93c"/>
    <xsd:import namespace="2945cdf4-c922-4f1d-a4b6-d6a562696c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cf533-9c9c-4147-9243-6454a2e1d9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EBE5E6-C7FE-42C9-89A7-7FB5E01036CA}">
  <ds:schemaRefs>
    <ds:schemaRef ds:uri="http://schemas.microsoft.com/sharepoint/v3/contenttype/forms"/>
  </ds:schemaRefs>
</ds:datastoreItem>
</file>

<file path=customXml/itemProps2.xml><?xml version="1.0" encoding="utf-8"?>
<ds:datastoreItem xmlns:ds="http://schemas.openxmlformats.org/officeDocument/2006/customXml" ds:itemID="{58581708-C7AD-4787-B8DB-46D79767AE35}">
  <ds:schemaRefs>
    <ds:schemaRef ds:uri="http://purl.org/dc/dcmitype/"/>
    <ds:schemaRef ds:uri="http://schemas.microsoft.com/office/infopath/2007/PartnerControls"/>
    <ds:schemaRef ds:uri="http://www.w3.org/XML/1998/namespace"/>
    <ds:schemaRef ds:uri="http://purl.org/dc/elements/1.1/"/>
    <ds:schemaRef ds:uri="http://purl.org/dc/terms/"/>
    <ds:schemaRef ds:uri="http://schemas.microsoft.com/office/2006/documentManagement/types"/>
    <ds:schemaRef ds:uri="http://schemas.openxmlformats.org/package/2006/metadata/core-properties"/>
    <ds:schemaRef ds:uri="2945cdf4-c922-4f1d-a4b6-d6a562696c98"/>
    <ds:schemaRef ds:uri="ef5cf533-9c9c-4147-9243-6454a2e1d93c"/>
    <ds:schemaRef ds:uri="http://schemas.microsoft.com/office/2006/metadata/properties"/>
  </ds:schemaRefs>
</ds:datastoreItem>
</file>

<file path=customXml/itemProps3.xml><?xml version="1.0" encoding="utf-8"?>
<ds:datastoreItem xmlns:ds="http://schemas.openxmlformats.org/officeDocument/2006/customXml" ds:itemID="{14418E53-52D6-4E90-9841-66E9459BEF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5cf533-9c9c-4147-9243-6454a2e1d93c"/>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1. Susisiekimas</vt:lpstr>
      <vt:lpstr>2. Melioracija</vt:lpstr>
      <vt:lpstr>3. Apšvietimas</vt:lpstr>
      <vt:lpstr>SANTRAUKA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Ignas Kaveckas</dc:creator>
  <cp:keywords/>
  <dc:description/>
  <cp:lastModifiedBy>Ignas Kaveckas</cp:lastModifiedBy>
  <cp:revision/>
  <dcterms:created xsi:type="dcterms:W3CDTF">2025-11-06T08:51:37Z</dcterms:created>
  <dcterms:modified xsi:type="dcterms:W3CDTF">2026-05-11T05:47:24Z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0x01010050CBE2FE8D0DA44BB600BF0BB60AF194</vt:lpwstr>
  </property>
  <property fmtid="{D5CDD505-2E9C-101B-9397-08002B2CF9AE}" pid="3" name="MediaServiceImageTags">
    <vt:lpwstr/>
  </property>
</Properties>
</file>